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10OBERNAI.alsace.cnrs.fr\GroupeDeTravail$\SFinanci.er\@PAM\@SERVICES\2073-MOY1000-LO\NETTOYAGE 2026\01- Préparation\V9\"/>
    </mc:Choice>
  </mc:AlternateContent>
  <xr:revisionPtr revIDLastSave="0" documentId="13_ncr:1_{7E54EE53-1980-4C2A-AADC-11879B2041D4}" xr6:coauthVersionLast="47" xr6:coauthVersionMax="47" xr10:uidLastSave="{00000000-0000-0000-0000-000000000000}"/>
  <bookViews>
    <workbookView xWindow="-120" yWindow="-120" windowWidth="29040" windowHeight="15720" activeTab="2" xr2:uid="{73C74E97-4BD4-4A8A-9975-5682BE2D003B}"/>
  </bookViews>
  <sheets>
    <sheet name="DPGF" sheetId="5" r:id="rId1"/>
    <sheet name="BPU" sheetId="7" r:id="rId2"/>
    <sheet name="DQE" sheetId="8"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4" i="8" l="1"/>
  <c r="B14" i="8"/>
  <c r="F30" i="8"/>
  <c r="F9" i="8"/>
  <c r="F10" i="8"/>
  <c r="F11" i="8"/>
  <c r="F12" i="8"/>
  <c r="F13" i="8"/>
  <c r="F14" i="8"/>
  <c r="F16" i="8"/>
  <c r="F17" i="8"/>
  <c r="F18" i="8"/>
  <c r="F19" i="8"/>
  <c r="F20" i="8"/>
  <c r="F21" i="8"/>
  <c r="F22" i="8"/>
  <c r="F23" i="8"/>
  <c r="F24" i="8"/>
  <c r="F25" i="8"/>
  <c r="F26" i="8"/>
  <c r="F28" i="8"/>
  <c r="F29" i="8"/>
  <c r="F31" i="8"/>
  <c r="F32" i="8"/>
  <c r="F33" i="8"/>
  <c r="F34" i="8"/>
  <c r="F38" i="8"/>
  <c r="F37" i="8"/>
  <c r="F35" i="8"/>
  <c r="B29" i="8" l="1"/>
  <c r="B30" i="8"/>
  <c r="B28" i="8"/>
  <c r="B17" i="8"/>
  <c r="B18" i="8"/>
  <c r="B19" i="8"/>
  <c r="B20" i="8"/>
  <c r="B21" i="8"/>
  <c r="B22" i="8"/>
  <c r="B23" i="8"/>
  <c r="B24" i="8"/>
  <c r="B25" i="8"/>
  <c r="B26" i="8"/>
  <c r="B16" i="8"/>
  <c r="B9" i="8"/>
  <c r="B10" i="8"/>
  <c r="B11" i="8"/>
  <c r="B12" i="8"/>
  <c r="B13" i="8"/>
  <c r="E14" i="8"/>
  <c r="E38" i="8"/>
  <c r="H38" i="8" s="1"/>
  <c r="E37" i="8"/>
  <c r="H37" i="8" s="1"/>
  <c r="E29" i="8"/>
  <c r="H29" i="8" s="1"/>
  <c r="E30" i="8"/>
  <c r="H30" i="8" s="1"/>
  <c r="E31" i="8"/>
  <c r="H31" i="8" s="1"/>
  <c r="E32" i="8"/>
  <c r="H32" i="8" s="1"/>
  <c r="E33" i="8"/>
  <c r="H33" i="8" s="1"/>
  <c r="E34" i="8"/>
  <c r="H34" i="8" s="1"/>
  <c r="E35" i="8"/>
  <c r="H35" i="8" s="1"/>
  <c r="E28" i="8"/>
  <c r="H28" i="8" s="1"/>
  <c r="E17" i="8"/>
  <c r="H17" i="8" s="1"/>
  <c r="E18" i="8"/>
  <c r="H18" i="8" s="1"/>
  <c r="E19" i="8"/>
  <c r="H19" i="8" s="1"/>
  <c r="E20" i="8"/>
  <c r="H20" i="8" s="1"/>
  <c r="E21" i="8"/>
  <c r="H21" i="8" s="1"/>
  <c r="E22" i="8"/>
  <c r="H22" i="8" s="1"/>
  <c r="E23" i="8"/>
  <c r="H23" i="8" s="1"/>
  <c r="E24" i="8"/>
  <c r="H24" i="8" s="1"/>
  <c r="E25" i="8"/>
  <c r="H25" i="8" s="1"/>
  <c r="E26" i="8"/>
  <c r="H26" i="8" s="1"/>
  <c r="E16" i="8"/>
  <c r="H16" i="8" s="1"/>
  <c r="E10" i="8"/>
  <c r="H10" i="8" s="1"/>
  <c r="E11" i="8"/>
  <c r="H11" i="8" s="1"/>
  <c r="E12" i="8"/>
  <c r="H12" i="8" s="1"/>
  <c r="E13" i="8"/>
  <c r="H13" i="8" s="1"/>
  <c r="E9" i="8"/>
  <c r="E7" i="8"/>
  <c r="D7" i="8"/>
  <c r="C31" i="5"/>
  <c r="H9" i="8" l="1"/>
  <c r="H40" i="8" s="1"/>
</calcChain>
</file>

<file path=xl/sharedStrings.xml><?xml version="1.0" encoding="utf-8"?>
<sst xmlns="http://schemas.openxmlformats.org/spreadsheetml/2006/main" count="218" uniqueCount="110">
  <si>
    <t>MOY 1000 Délégation et Locaux communs</t>
  </si>
  <si>
    <t>IPHC</t>
  </si>
  <si>
    <t>m²</t>
  </si>
  <si>
    <t>60 / 61</t>
  </si>
  <si>
    <t>2 / 3 / 20 / 21 / 24 / 25 / 26 / 25 / 27 / 34 et 35</t>
  </si>
  <si>
    <t>IPCMS</t>
  </si>
  <si>
    <t>ICS</t>
  </si>
  <si>
    <t>ICUBE</t>
  </si>
  <si>
    <t>ITES</t>
  </si>
  <si>
    <t xml:space="preserve">Service de Cryogénie </t>
  </si>
  <si>
    <t>CI2N</t>
  </si>
  <si>
    <t>IBMP</t>
  </si>
  <si>
    <t>IBMC</t>
  </si>
  <si>
    <t>INCI</t>
  </si>
  <si>
    <t>75
74 (partiel)</t>
  </si>
  <si>
    <t>23 (Partiel)</t>
  </si>
  <si>
    <t>71 (partiel)</t>
  </si>
  <si>
    <t>Nettoyage des vitreries</t>
  </si>
  <si>
    <t>Montant annuel forfaitaire (€ HT)</t>
  </si>
  <si>
    <t>Unités</t>
  </si>
  <si>
    <t>Nettoyage des locaux</t>
  </si>
  <si>
    <t>28 (hors salle blanche) / 30 (zone bureaux)
33 (N0 uniquement)  / 38 (hors N+2)</t>
  </si>
  <si>
    <t>69 / 74 / 70 (partiel) / 71 (partiel) 
73 (partiel) / 50 (partiel)</t>
  </si>
  <si>
    <t>A …………………………………………………………………………………..</t>
  </si>
  <si>
    <t>Le titulaire (cachet et signature)</t>
  </si>
  <si>
    <t>PRESTATION DE NETTOYAGE DES LOCAUX DU CNRS</t>
  </si>
  <si>
    <t>DELEGATION ALSACE -  CAMPUS DE L’ESPLANADE ET DE CRONENBOURG</t>
  </si>
  <si>
    <t>DECOMPOSITION DES PRIX GLOBALE ET FORFAITAIRE (DPGF)</t>
  </si>
  <si>
    <t>BORDEREAU DE PRIX UNITAIRE (BPU)</t>
  </si>
  <si>
    <t>Unité</t>
  </si>
  <si>
    <t>Désignation</t>
  </si>
  <si>
    <t>Bâtiment(s)</t>
  </si>
  <si>
    <t>Nettoyage des locaux
Prestations complémentaires à celle prévue dans le programme de base</t>
  </si>
  <si>
    <t>Forfait</t>
  </si>
  <si>
    <t>Nettoyage des locaux
Prestations ponctuelles</t>
  </si>
  <si>
    <t>Entretien des extérieurs
Prestations ponctuelles</t>
  </si>
  <si>
    <t>Décapage et lustrage des sols PVC</t>
  </si>
  <si>
    <t>Décapage et métallisation des sols PVC</t>
  </si>
  <si>
    <t>Sanitaires, vestiaires, douches :
Nettoyage et déseinfection des sols complémentaires</t>
  </si>
  <si>
    <t xml:space="preserve">Circulations 
Lavage des sols </t>
  </si>
  <si>
    <t>Salles de conviavialité et cafétéria :
Nettoyage et déseinfection des sols complémentaires</t>
  </si>
  <si>
    <t>Espace de travail (Bureau, laboratoires, salle de réunions, amphithéatre)
Lavage des sols - thermoplastiques, carrelages, résines</t>
  </si>
  <si>
    <t>Espace de travail (Bureau, laboratoires, salle de réunions, amphithéatre)
Aspiration des locaux revêtus de moquette</t>
  </si>
  <si>
    <r>
      <t xml:space="preserve">Shampooing moquette 
</t>
    </r>
    <r>
      <rPr>
        <i/>
        <sz val="8"/>
        <color rgb="FF000000"/>
        <rFont val="Calibri"/>
        <family val="2"/>
      </rPr>
      <t>(en sus des prestations semestrielles)</t>
    </r>
  </si>
  <si>
    <r>
      <t xml:space="preserve">Dépoussiérage et lavage des grilles d'extraction d'air et de soufflage
</t>
    </r>
    <r>
      <rPr>
        <i/>
        <sz val="8"/>
        <color rgb="FF000000"/>
        <rFont val="Calibri"/>
        <family val="2"/>
      </rPr>
      <t>(en sus des prestations semestrielles)</t>
    </r>
  </si>
  <si>
    <r>
      <t xml:space="preserve">Nettoyage complet des circulations secondaires
</t>
    </r>
    <r>
      <rPr>
        <i/>
        <sz val="8"/>
        <color rgb="FF000000"/>
        <rFont val="Calibri"/>
        <family val="2"/>
      </rPr>
      <t>(en sus des prestations semestrielles</t>
    </r>
    <r>
      <rPr>
        <sz val="9"/>
        <color indexed="8"/>
        <rFont val="Calibri"/>
        <family val="2"/>
      </rPr>
      <t>)</t>
    </r>
  </si>
  <si>
    <r>
      <t xml:space="preserve">Chambres d'hôtes - Nettoyage complet
</t>
    </r>
    <r>
      <rPr>
        <i/>
        <sz val="8"/>
        <color rgb="FF000000"/>
        <rFont val="Calibri"/>
        <family val="2"/>
      </rPr>
      <t>suivant descriptif au CCTP</t>
    </r>
  </si>
  <si>
    <r>
      <t xml:space="preserve">Dépoussiérage des luminaires et blocs de secours
</t>
    </r>
    <r>
      <rPr>
        <i/>
        <sz val="8"/>
        <color rgb="FF000000"/>
        <rFont val="Calibri"/>
        <family val="2"/>
      </rPr>
      <t xml:space="preserve">(en sus des prestations semestrielles)  </t>
    </r>
  </si>
  <si>
    <t>demi-journée</t>
  </si>
  <si>
    <t>Nettoyage sur toutes les faces extérieures et intérieures des vitres, y compris les rebords et encadrements de fenêtres (intérieurs et extérieurs) - Hors moyen d'accès</t>
  </si>
  <si>
    <t>Moyen d'accès - nacelle adaptée, EPI, Balisage, ..</t>
  </si>
  <si>
    <t xml:space="preserve">L'ensemble des positions de la DPGF doivent être completées, et les intitulés non modifiés, sous peine de rejet de l'offre.
Les prix inclus l'ensemble des moyens humains et matériels nécessaire à l'exécution (notamment les consommables, les distributeurs, les produits, les machines, les moyens d'accès pour la vitrerie, ...) </t>
  </si>
  <si>
    <t>1.1</t>
  </si>
  <si>
    <t>1.2</t>
  </si>
  <si>
    <t>1.3</t>
  </si>
  <si>
    <t>1.4</t>
  </si>
  <si>
    <t>1.5</t>
  </si>
  <si>
    <t>2.1</t>
  </si>
  <si>
    <t>2.2</t>
  </si>
  <si>
    <t>2.3</t>
  </si>
  <si>
    <t>2.4</t>
  </si>
  <si>
    <t>2.5</t>
  </si>
  <si>
    <t>2.6</t>
  </si>
  <si>
    <t>2.7</t>
  </si>
  <si>
    <t>2.8</t>
  </si>
  <si>
    <t>2.9</t>
  </si>
  <si>
    <t>2.10</t>
  </si>
  <si>
    <t>2.11</t>
  </si>
  <si>
    <t>3.1</t>
  </si>
  <si>
    <t>3.2</t>
  </si>
  <si>
    <t>3.3</t>
  </si>
  <si>
    <t>3.4</t>
  </si>
  <si>
    <t>3.5</t>
  </si>
  <si>
    <t>3.6</t>
  </si>
  <si>
    <t>3.7</t>
  </si>
  <si>
    <t>4.1</t>
  </si>
  <si>
    <t>4.2</t>
  </si>
  <si>
    <t>Position</t>
  </si>
  <si>
    <t>Prix unitaire 
(€ HT)</t>
  </si>
  <si>
    <t>Le …………………………</t>
  </si>
  <si>
    <t>Salle de réunion / Bureau / Amphitéatre - Nettoyage complet : 
sols, plinthes, mobilier, ..</t>
  </si>
  <si>
    <t>Laboratoire - Nettoyage complet : 
sols, plinthes, paillasses, faiences, …</t>
  </si>
  <si>
    <t>Sanitaires, vestiaires, douches - Nettoyage complet : 
sols, faience, plinthes, détartage, ...</t>
  </si>
  <si>
    <t>Salle de convivialité et cafétériat - Nettoyage complet : 
sols, faience, plinthes, mobilier, micro-onde et frigidaire, …</t>
  </si>
  <si>
    <t>forfait
annuel</t>
  </si>
  <si>
    <t>Gestions des roulements des bennes vides/pleines
Forfait annuel par bâtiment correspondant à 6 bennes à deplacer quotidiennement</t>
  </si>
  <si>
    <t>Nettoyage des caniveaux et avaloirs devant les entrées des bâtiments</t>
  </si>
  <si>
    <t xml:space="preserve">Ramassage des feuilles mortes pendant la saison automnale </t>
  </si>
  <si>
    <t xml:space="preserve">Nettoyage des parvis à la monobrosse ou au nettoyeur haute pression </t>
  </si>
  <si>
    <t xml:space="preserve">Balayage des cours logistiques, parking vélos et enlèvements des déchets  </t>
  </si>
  <si>
    <t>h</t>
  </si>
  <si>
    <t>Nettoyage des abords extérieurs, accès des bâtiments, cheminement piéton</t>
  </si>
  <si>
    <r>
      <t xml:space="preserve">Déneigement, salage des accès piétons et entrée de bâtiments
</t>
    </r>
    <r>
      <rPr>
        <i/>
        <sz val="8"/>
        <color rgb="FF000000"/>
        <rFont val="Calibri"/>
        <family val="2"/>
      </rPr>
      <t xml:space="preserve">Le sel sera mis à disposition du titulaire par le CNRS, il n’est pas attendu de mise à disposition de déneigeuse les voiries principales étant traités au besoin par un autre prestataire. </t>
    </r>
  </si>
  <si>
    <t>3.8</t>
  </si>
  <si>
    <t xml:space="preserve">Désherbage et petit entretien d’espace verts  </t>
  </si>
  <si>
    <t>Prix total
annuel (€ HT)</t>
  </si>
  <si>
    <t>Quantité
prestations</t>
  </si>
  <si>
    <t>Fréquence annuelle</t>
  </si>
  <si>
    <t>1.6</t>
  </si>
  <si>
    <t>Repartitions prévisionnelles des lieux d'interventions</t>
  </si>
  <si>
    <t>MOY 1000</t>
  </si>
  <si>
    <t>TOTAL DPGF (€ HT)</t>
  </si>
  <si>
    <t>Vidage des poubelles complémentaires
(Prix pour un vidage quotidien dans certains laboratoires)</t>
  </si>
  <si>
    <t>DETAIL QUANTITATIF ESTIMATIF (DQE)</t>
  </si>
  <si>
    <t>TOTAL DQE (€ HT)</t>
  </si>
  <si>
    <t>Ce document n'est pas contractuel, il permet la comparaison des prix des offres entre elles pour la partie non forfaitaire
et servira de base de calcul du critère prix lors de l'analyse des offres.</t>
  </si>
  <si>
    <t xml:space="preserve">L'ensemble des positions du BPU doivent être completées, et les intitulés non modifiés, sous peine de rejet de l'offre.
Les candidats prendront en compte les quantitatifs du DQE pour proposer un cout unitaire en cohérence avec les volumes prévisionnels commandés.
Pour rappel, ces prestations viendrons en complément des prestations forfaitaires de la DPGF
Sauf mention contraire, les prix inclus l'ensemble des moyens humains et matériels nécessaire à l'exécution (notamment les consommables, les distributeurs, les produits, les machines, les moyens d'accès pour la vitrerie, ...) </t>
  </si>
  <si>
    <t xml:space="preserve">Bâtiment principal </t>
  </si>
  <si>
    <t>Insectarium</t>
  </si>
  <si>
    <t>Service Médical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</si>
</sst>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 &quot;€&quot;_-;\-* #,##0.0\ &quot;€&quot;_-;_-* &quot;-&quot;??\ &quot;€&quot;_-;_-@_-"/>
    <numFmt numFmtId="165" formatCode="#,##0.00\ &quot;€&quot;"/>
    <numFmt numFmtId="166" formatCode="_-* #,##0.0\ &quot;€&quot;_-;\-* #,##0.0\ &quot;€&quot;_-;_-* &quot;-&quot;?\ &quot;€&quot;_-;_-@_-"/>
  </numFmts>
  <fonts count="18">
    <font>
      <sz val="11"/>
      <color indexed="8"/>
      <name val="Aptos Narrow"/>
      <family val="2"/>
      <scheme val="minor"/>
    </font>
    <font>
      <sz val="11"/>
      <color theme="1"/>
      <name val="Aptos Narrow"/>
      <family val="2"/>
      <scheme val="minor"/>
    </font>
    <font>
      <sz val="8"/>
      <name val="Aptos Narrow"/>
      <family val="2"/>
      <scheme val="minor"/>
    </font>
    <font>
      <sz val="9"/>
      <color indexed="8"/>
      <name val="Calibri"/>
      <family val="2"/>
    </font>
    <font>
      <sz val="11"/>
      <color indexed="8"/>
      <name val="Calibri"/>
      <family val="2"/>
    </font>
    <font>
      <b/>
      <sz val="9"/>
      <color indexed="8"/>
      <name val="Calibri"/>
      <family val="2"/>
    </font>
    <font>
      <b/>
      <sz val="9"/>
      <color theme="1"/>
      <name val="Calibri"/>
      <family val="2"/>
    </font>
    <font>
      <sz val="8"/>
      <color indexed="8"/>
      <name val="Calibri"/>
      <family val="2"/>
    </font>
    <font>
      <sz val="12"/>
      <color theme="1"/>
      <name val="Calibri"/>
      <family val="2"/>
    </font>
    <font>
      <b/>
      <sz val="12"/>
      <color theme="1"/>
      <name val="Calibri"/>
      <family val="2"/>
    </font>
    <font>
      <b/>
      <sz val="11"/>
      <color theme="3"/>
      <name val="Calibri"/>
      <family val="2"/>
    </font>
    <font>
      <sz val="11"/>
      <name val="Times New Roman"/>
      <family val="1"/>
    </font>
    <font>
      <i/>
      <sz val="8"/>
      <color rgb="FF000000"/>
      <name val="Calibri"/>
      <family val="2"/>
    </font>
    <font>
      <b/>
      <sz val="10"/>
      <color theme="0"/>
      <name val="Calibri"/>
      <family val="2"/>
    </font>
    <font>
      <b/>
      <sz val="11"/>
      <color theme="0"/>
      <name val="Calibri"/>
      <family val="2"/>
    </font>
    <font>
      <b/>
      <sz val="8"/>
      <color theme="0"/>
      <name val="Calibri"/>
      <family val="2"/>
    </font>
    <font>
      <b/>
      <sz val="8"/>
      <name val="Calibri"/>
      <family val="2"/>
    </font>
    <font>
      <b/>
      <sz val="10"/>
      <color indexed="8"/>
      <name val="Calibri"/>
      <family val="2"/>
    </font>
  </fonts>
  <fills count="5">
    <fill>
      <patternFill patternType="none"/>
    </fill>
    <fill>
      <patternFill patternType="gray125"/>
    </fill>
    <fill>
      <patternFill patternType="solid">
        <fgColor rgb="FF002060"/>
        <bgColor indexed="64"/>
      </patternFill>
    </fill>
    <fill>
      <patternFill patternType="solid">
        <fgColor theme="3" tint="0.89999084444715716"/>
        <bgColor indexed="64"/>
      </patternFill>
    </fill>
    <fill>
      <patternFill patternType="gray06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s>
  <cellStyleXfs count="3">
    <xf numFmtId="0" fontId="0" fillId="0" borderId="0"/>
    <xf numFmtId="0" fontId="1" fillId="0" borderId="0"/>
    <xf numFmtId="0" fontId="11" fillId="0" borderId="0"/>
  </cellStyleXfs>
  <cellXfs count="93">
    <xf numFmtId="0" fontId="0" fillId="0" borderId="0" xfId="0"/>
    <xf numFmtId="0" fontId="4" fillId="0" borderId="0" xfId="0" applyFont="1"/>
    <xf numFmtId="0" fontId="3" fillId="0" borderId="0" xfId="0" applyFont="1"/>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164" fontId="3" fillId="0" borderId="1" xfId="0" applyNumberFormat="1" applyFont="1" applyBorder="1" applyAlignment="1">
      <alignment vertical="center"/>
    </xf>
    <xf numFmtId="0" fontId="6" fillId="0" borderId="1" xfId="0" applyFont="1" applyBorder="1" applyAlignment="1">
      <alignment horizontal="center" vertical="center"/>
    </xf>
    <xf numFmtId="49" fontId="7"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49" fontId="7" fillId="0" borderId="1" xfId="0" applyNumberFormat="1" applyFont="1" applyFill="1" applyBorder="1" applyAlignment="1">
      <alignment horizontal="center" vertical="center"/>
    </xf>
    <xf numFmtId="0" fontId="8" fillId="0" borderId="0" xfId="1" applyFont="1" applyBorder="1"/>
    <xf numFmtId="0" fontId="8" fillId="0" borderId="0" xfId="1" applyFont="1" applyBorder="1" applyAlignment="1">
      <alignment horizontal="left" vertical="center"/>
    </xf>
    <xf numFmtId="0" fontId="9" fillId="0" borderId="0" xfId="1" applyFont="1" applyBorder="1" applyAlignment="1">
      <alignment horizontal="center" vertical="center"/>
    </xf>
    <xf numFmtId="0" fontId="8" fillId="0" borderId="0" xfId="1" applyFont="1"/>
    <xf numFmtId="0" fontId="3" fillId="0" borderId="0" xfId="0" applyFont="1" applyBorder="1" applyAlignment="1">
      <alignment horizontal="center"/>
    </xf>
    <xf numFmtId="0" fontId="10" fillId="0" borderId="0" xfId="0" applyFont="1" applyBorder="1" applyAlignment="1">
      <alignment horizontal="center" vertical="center"/>
    </xf>
    <xf numFmtId="0" fontId="13"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2" borderId="1" xfId="0" applyFont="1" applyFill="1" applyBorder="1" applyAlignment="1">
      <alignment horizontal="center" vertical="center"/>
    </xf>
    <xf numFmtId="0" fontId="15" fillId="2" borderId="1" xfId="0" applyFont="1" applyFill="1" applyBorder="1" applyAlignment="1">
      <alignment horizontal="center" vertical="center" wrapText="1"/>
    </xf>
    <xf numFmtId="165" fontId="10" fillId="0" borderId="0" xfId="0" applyNumberFormat="1" applyFont="1" applyBorder="1" applyAlignment="1">
      <alignment horizontal="center" vertical="center"/>
    </xf>
    <xf numFmtId="165" fontId="15" fillId="2" borderId="1" xfId="0" applyNumberFormat="1" applyFont="1" applyFill="1" applyBorder="1" applyAlignment="1">
      <alignment horizontal="center" vertical="center" wrapText="1"/>
    </xf>
    <xf numFmtId="165" fontId="7" fillId="0" borderId="1" xfId="0" applyNumberFormat="1" applyFont="1" applyBorder="1" applyAlignment="1">
      <alignment horizontal="center" vertical="center" wrapText="1"/>
    </xf>
    <xf numFmtId="165" fontId="3" fillId="0" borderId="0" xfId="0" applyNumberFormat="1" applyFont="1"/>
    <xf numFmtId="165" fontId="9" fillId="0" borderId="0" xfId="1" applyNumberFormat="1" applyFont="1" applyBorder="1" applyAlignment="1">
      <alignment horizontal="center" vertical="center"/>
    </xf>
    <xf numFmtId="166" fontId="17" fillId="3" borderId="7" xfId="0" applyNumberFormat="1" applyFont="1" applyFill="1" applyBorder="1" applyAlignment="1">
      <alignment vertical="center"/>
    </xf>
    <xf numFmtId="3" fontId="10" fillId="0" borderId="0" xfId="0" applyNumberFormat="1" applyFont="1" applyBorder="1" applyAlignment="1">
      <alignment horizontal="center" vertical="center"/>
    </xf>
    <xf numFmtId="3" fontId="15" fillId="2" borderId="1" xfId="0" applyNumberFormat="1" applyFont="1" applyFill="1" applyBorder="1" applyAlignment="1">
      <alignment horizontal="center" vertical="center" wrapText="1"/>
    </xf>
    <xf numFmtId="3" fontId="7" fillId="0" borderId="1" xfId="0" applyNumberFormat="1" applyFont="1" applyBorder="1" applyAlignment="1">
      <alignment horizontal="center" vertical="center" wrapText="1"/>
    </xf>
    <xf numFmtId="3" fontId="8" fillId="0" borderId="0" xfId="1" applyNumberFormat="1" applyFont="1" applyBorder="1" applyAlignment="1">
      <alignment horizontal="left" vertical="center"/>
    </xf>
    <xf numFmtId="3" fontId="9" fillId="0" borderId="0" xfId="1" applyNumberFormat="1" applyFont="1" applyBorder="1" applyAlignment="1">
      <alignment horizontal="center" vertical="center"/>
    </xf>
    <xf numFmtId="3" fontId="3" fillId="0" borderId="0" xfId="0" applyNumberFormat="1" applyFont="1"/>
    <xf numFmtId="3" fontId="4" fillId="0" borderId="0" xfId="0" applyNumberFormat="1" applyFont="1"/>
    <xf numFmtId="3" fontId="16" fillId="3" borderId="1" xfId="0" applyNumberFormat="1" applyFont="1" applyFill="1" applyBorder="1" applyAlignment="1">
      <alignment horizontal="center" vertical="center" wrapText="1"/>
    </xf>
    <xf numFmtId="3" fontId="4" fillId="4" borderId="1" xfId="0" applyNumberFormat="1" applyFont="1" applyFill="1" applyBorder="1"/>
    <xf numFmtId="44" fontId="3" fillId="0" borderId="1" xfId="0" applyNumberFormat="1" applyFont="1" applyBorder="1" applyAlignment="1">
      <alignment vertical="center"/>
    </xf>
    <xf numFmtId="165" fontId="3" fillId="0" borderId="1" xfId="0" quotePrefix="1" applyNumberFormat="1" applyFont="1" applyBorder="1" applyAlignment="1">
      <alignment vertical="center"/>
    </xf>
    <xf numFmtId="0" fontId="6" fillId="0" borderId="1" xfId="0" applyFont="1" applyBorder="1" applyAlignment="1">
      <alignment vertical="center"/>
    </xf>
    <xf numFmtId="0" fontId="6" fillId="0" borderId="1" xfId="0" applyFont="1" applyBorder="1" applyAlignment="1">
      <alignment vertical="center" wrapText="1"/>
    </xf>
    <xf numFmtId="0" fontId="3" fillId="0" borderId="9" xfId="0" applyFont="1" applyBorder="1" applyAlignment="1">
      <alignment horizontal="center"/>
    </xf>
    <xf numFmtId="0" fontId="3" fillId="0" borderId="13" xfId="0" applyFont="1" applyBorder="1" applyAlignment="1">
      <alignment horizontal="center"/>
    </xf>
    <xf numFmtId="0" fontId="3" fillId="0" borderId="8" xfId="0" applyFont="1" applyBorder="1" applyAlignment="1">
      <alignment horizontal="center"/>
    </xf>
    <xf numFmtId="0" fontId="10" fillId="0" borderId="12" xfId="0" applyFont="1" applyBorder="1" applyAlignment="1">
      <alignment horizontal="center" vertical="center"/>
    </xf>
    <xf numFmtId="0" fontId="10" fillId="0" borderId="10" xfId="0" applyFont="1" applyBorder="1" applyAlignment="1">
      <alignment horizontal="center" vertical="center"/>
    </xf>
    <xf numFmtId="0" fontId="10" fillId="0" borderId="0" xfId="0" applyFont="1" applyBorder="1" applyAlignment="1">
      <alignment horizontal="center" vertical="center"/>
    </xf>
    <xf numFmtId="0" fontId="10" fillId="0" borderId="14" xfId="0" applyFont="1" applyBorder="1" applyAlignment="1">
      <alignment horizontal="center" vertical="center"/>
    </xf>
    <xf numFmtId="0" fontId="10" fillId="0" borderId="15" xfId="0" applyFont="1" applyBorder="1" applyAlignment="1">
      <alignment horizontal="center" vertical="center"/>
    </xf>
    <xf numFmtId="0" fontId="10" fillId="0" borderId="11" xfId="0" applyFont="1" applyBorder="1" applyAlignment="1">
      <alignment horizontal="center" vertical="center"/>
    </xf>
    <xf numFmtId="0" fontId="7" fillId="0" borderId="0" xfId="0" applyFont="1" applyBorder="1" applyAlignment="1">
      <alignment horizontal="center" vertical="center" wrapText="1"/>
    </xf>
    <xf numFmtId="0" fontId="7" fillId="0" borderId="0" xfId="0" applyFont="1" applyBorder="1" applyAlignment="1">
      <alignment horizontal="center" vertical="center"/>
    </xf>
    <xf numFmtId="0" fontId="13" fillId="2" borderId="1" xfId="0" applyFont="1" applyFill="1" applyBorder="1" applyAlignment="1">
      <alignment horizontal="center" vertical="center"/>
    </xf>
    <xf numFmtId="44" fontId="3" fillId="0" borderId="2" xfId="0" applyNumberFormat="1" applyFont="1" applyBorder="1" applyAlignment="1">
      <alignment horizontal="center" vertical="center"/>
    </xf>
    <xf numFmtId="44" fontId="3" fillId="0" borderId="3" xfId="0" applyNumberFormat="1" applyFont="1" applyBorder="1" applyAlignment="1">
      <alignment horizontal="center" vertical="center"/>
    </xf>
    <xf numFmtId="44" fontId="3" fillId="0" borderId="4" xfId="0" applyNumberFormat="1" applyFont="1" applyBorder="1" applyAlignment="1">
      <alignment horizontal="center" vertical="center"/>
    </xf>
    <xf numFmtId="164" fontId="3" fillId="3" borderId="5" xfId="0" applyNumberFormat="1" applyFont="1" applyFill="1" applyBorder="1" applyAlignment="1">
      <alignment horizontal="center" vertical="center"/>
    </xf>
    <xf numFmtId="164" fontId="3" fillId="3" borderId="7" xfId="0" applyNumberFormat="1" applyFont="1" applyFill="1" applyBorder="1" applyAlignment="1">
      <alignment horizontal="center" vertical="center"/>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xf>
    <xf numFmtId="0" fontId="13"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164" fontId="3" fillId="0" borderId="2" xfId="0" applyNumberFormat="1" applyFont="1" applyBorder="1" applyAlignment="1">
      <alignment horizontal="center" vertical="center"/>
    </xf>
    <xf numFmtId="164" fontId="3" fillId="0" borderId="4" xfId="0" applyNumberFormat="1" applyFont="1" applyBorder="1" applyAlignment="1">
      <alignment horizontal="center" vertical="center"/>
    </xf>
    <xf numFmtId="0" fontId="6" fillId="0" borderId="9" xfId="0" applyFont="1" applyBorder="1" applyAlignment="1">
      <alignment horizontal="center" vertical="center" wrapText="1"/>
    </xf>
    <xf numFmtId="0" fontId="6" fillId="0" borderId="8" xfId="0" applyFont="1" applyBorder="1" applyAlignment="1">
      <alignment horizontal="center" vertical="center" wrapText="1"/>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10" fillId="0" borderId="8" xfId="0" applyFont="1" applyBorder="1" applyAlignment="1">
      <alignment horizontal="center" vertical="center"/>
    </xf>
    <xf numFmtId="0" fontId="10" fillId="0" borderId="13" xfId="0" applyFont="1" applyBorder="1" applyAlignment="1">
      <alignment horizontal="center" vertical="center"/>
    </xf>
    <xf numFmtId="0" fontId="10" fillId="0" borderId="9" xfId="0" applyFont="1" applyBorder="1" applyAlignment="1">
      <alignment horizontal="center" vertical="center"/>
    </xf>
    <xf numFmtId="0" fontId="5" fillId="3" borderId="5" xfId="0" applyNumberFormat="1" applyFont="1" applyFill="1" applyBorder="1" applyAlignment="1">
      <alignment horizontal="center" vertical="center" wrapText="1"/>
    </xf>
    <xf numFmtId="0" fontId="5" fillId="3" borderId="6" xfId="0" applyNumberFormat="1" applyFont="1" applyFill="1" applyBorder="1" applyAlignment="1">
      <alignment horizontal="center" vertical="center" wrapText="1"/>
    </xf>
    <xf numFmtId="0" fontId="5" fillId="3" borderId="7"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0" fontId="5" fillId="3" borderId="11" xfId="0" applyNumberFormat="1" applyFont="1" applyFill="1" applyBorder="1" applyAlignment="1">
      <alignment horizontal="center" vertical="center" wrapText="1"/>
    </xf>
    <xf numFmtId="0" fontId="3" fillId="0" borderId="5" xfId="0" applyNumberFormat="1" applyFont="1" applyBorder="1" applyAlignment="1">
      <alignment horizontal="left" vertical="center" wrapText="1"/>
    </xf>
    <xf numFmtId="0" fontId="3" fillId="0" borderId="7" xfId="0" applyNumberFormat="1" applyFont="1" applyBorder="1" applyAlignment="1">
      <alignment horizontal="left" vertical="center" wrapText="1"/>
    </xf>
    <xf numFmtId="0" fontId="14" fillId="2" borderId="5" xfId="0" applyFont="1" applyFill="1" applyBorder="1" applyAlignment="1">
      <alignment horizontal="center" vertical="center"/>
    </xf>
    <xf numFmtId="0" fontId="14" fillId="2" borderId="7" xfId="0" applyFont="1" applyFill="1" applyBorder="1" applyAlignment="1">
      <alignment horizontal="center" vertical="center"/>
    </xf>
    <xf numFmtId="0" fontId="3" fillId="0" borderId="6" xfId="0" applyNumberFormat="1" applyFont="1" applyBorder="1" applyAlignment="1">
      <alignment horizontal="left" vertical="center"/>
    </xf>
    <xf numFmtId="3" fontId="14" fillId="2" borderId="5" xfId="0" applyNumberFormat="1" applyFont="1" applyFill="1" applyBorder="1" applyAlignment="1">
      <alignment horizontal="center" vertical="center"/>
    </xf>
    <xf numFmtId="3" fontId="14" fillId="2" borderId="6" xfId="0" applyNumberFormat="1" applyFont="1" applyFill="1" applyBorder="1" applyAlignment="1">
      <alignment horizontal="center" vertical="center"/>
    </xf>
    <xf numFmtId="3" fontId="14" fillId="2" borderId="7" xfId="0" applyNumberFormat="1" applyFont="1" applyFill="1" applyBorder="1" applyAlignment="1">
      <alignment horizontal="center" vertical="center"/>
    </xf>
    <xf numFmtId="3" fontId="17" fillId="3" borderId="5" xfId="0" applyNumberFormat="1" applyFont="1" applyFill="1" applyBorder="1" applyAlignment="1">
      <alignment horizontal="center" vertical="center"/>
    </xf>
    <xf numFmtId="3" fontId="17" fillId="3" borderId="6" xfId="0" applyNumberFormat="1" applyFont="1" applyFill="1" applyBorder="1" applyAlignment="1">
      <alignment horizontal="center" vertical="center"/>
    </xf>
    <xf numFmtId="3" fontId="4" fillId="3" borderId="5" xfId="0" applyNumberFormat="1" applyFont="1" applyFill="1" applyBorder="1" applyAlignment="1">
      <alignment horizontal="center"/>
    </xf>
    <xf numFmtId="3" fontId="4" fillId="3" borderId="6" xfId="0" applyNumberFormat="1" applyFont="1" applyFill="1" applyBorder="1" applyAlignment="1">
      <alignment horizontal="center"/>
    </xf>
    <xf numFmtId="3" fontId="4" fillId="3" borderId="7" xfId="0" applyNumberFormat="1" applyFont="1" applyFill="1" applyBorder="1" applyAlignment="1">
      <alignment horizontal="center"/>
    </xf>
    <xf numFmtId="3" fontId="4" fillId="4" borderId="2" xfId="0" applyNumberFormat="1" applyFont="1" applyFill="1" applyBorder="1" applyAlignment="1">
      <alignment horizontal="center"/>
    </xf>
    <xf numFmtId="3" fontId="4" fillId="4" borderId="4" xfId="0" applyNumberFormat="1" applyFont="1" applyFill="1" applyBorder="1" applyAlignment="1">
      <alignment horizontal="center"/>
    </xf>
    <xf numFmtId="3" fontId="4" fillId="4" borderId="3" xfId="0" applyNumberFormat="1" applyFont="1" applyFill="1" applyBorder="1" applyAlignment="1">
      <alignment horizontal="center"/>
    </xf>
  </cellXfs>
  <cellStyles count="3">
    <cellStyle name="Normal" xfId="0" builtinId="0"/>
    <cellStyle name="Normal 2" xfId="1" xr:uid="{40BBC8B7-87BE-4968-9685-093E93C43D08}"/>
    <cellStyle name="Normal 3" xfId="2" xr:uid="{E9EC065F-76DA-4BCD-A939-B5C139C0C3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63501</xdr:colOff>
      <xdr:row>0</xdr:row>
      <xdr:rowOff>28576</xdr:rowOff>
    </xdr:from>
    <xdr:to>
      <xdr:col>0</xdr:col>
      <xdr:colOff>768351</xdr:colOff>
      <xdr:row>2</xdr:row>
      <xdr:rowOff>219076</xdr:rowOff>
    </xdr:to>
    <xdr:pic>
      <xdr:nvPicPr>
        <xdr:cNvPr id="3" name="Image 2">
          <a:extLst>
            <a:ext uri="{FF2B5EF4-FFF2-40B4-BE49-F238E27FC236}">
              <a16:creationId xmlns:a16="http://schemas.microsoft.com/office/drawing/2014/main" id="{AA5BF6EF-B9D4-63FB-0173-E4D05F74FA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501" y="28576"/>
          <a:ext cx="704850" cy="7048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50988</xdr:colOff>
      <xdr:row>0</xdr:row>
      <xdr:rowOff>77695</xdr:rowOff>
    </xdr:from>
    <xdr:ext cx="578595" cy="576000"/>
    <xdr:pic>
      <xdr:nvPicPr>
        <xdr:cNvPr id="3" name="Image 2">
          <a:extLst>
            <a:ext uri="{FF2B5EF4-FFF2-40B4-BE49-F238E27FC236}">
              <a16:creationId xmlns:a16="http://schemas.microsoft.com/office/drawing/2014/main" id="{92796EF0-FB97-41DC-8957-F66FBE6C775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988" y="77695"/>
          <a:ext cx="578595" cy="57600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50988</xdr:colOff>
      <xdr:row>0</xdr:row>
      <xdr:rowOff>77695</xdr:rowOff>
    </xdr:from>
    <xdr:ext cx="578595" cy="576000"/>
    <xdr:pic>
      <xdr:nvPicPr>
        <xdr:cNvPr id="2" name="Image 1">
          <a:extLst>
            <a:ext uri="{FF2B5EF4-FFF2-40B4-BE49-F238E27FC236}">
              <a16:creationId xmlns:a16="http://schemas.microsoft.com/office/drawing/2014/main" id="{137DC136-C3BA-4BC1-8849-86D00F3AC3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988" y="77695"/>
          <a:ext cx="578595" cy="576000"/>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4693C-7347-48D0-8642-4A8A274AD3D6}">
  <dimension ref="A1:E38"/>
  <sheetViews>
    <sheetView topLeftCell="A11" zoomScaleNormal="100" workbookViewId="0">
      <selection activeCell="B3" sqref="B3:D3"/>
    </sheetView>
  </sheetViews>
  <sheetFormatPr baseColWidth="10" defaultColWidth="10.625" defaultRowHeight="15"/>
  <cols>
    <col min="1" max="1" width="12.625" style="2" customWidth="1"/>
    <col min="2" max="2" width="25.625" style="2" customWidth="1"/>
    <col min="3" max="4" width="19.625" style="2" customWidth="1"/>
    <col min="5" max="5" width="20.625" style="1" customWidth="1"/>
    <col min="6" max="16384" width="10.625" style="1"/>
  </cols>
  <sheetData>
    <row r="1" spans="1:4" ht="20.100000000000001" customHeight="1">
      <c r="A1" s="40"/>
      <c r="B1" s="43" t="s">
        <v>25</v>
      </c>
      <c r="C1" s="43"/>
      <c r="D1" s="44"/>
    </row>
    <row r="2" spans="1:4" ht="20.100000000000001" customHeight="1">
      <c r="A2" s="41"/>
      <c r="B2" s="45" t="s">
        <v>26</v>
      </c>
      <c r="C2" s="45"/>
      <c r="D2" s="46"/>
    </row>
    <row r="3" spans="1:4" ht="20.100000000000001" customHeight="1">
      <c r="A3" s="42"/>
      <c r="B3" s="47" t="s">
        <v>27</v>
      </c>
      <c r="C3" s="47"/>
      <c r="D3" s="48"/>
    </row>
    <row r="4" spans="1:4">
      <c r="A4" s="15"/>
      <c r="B4" s="16"/>
      <c r="C4" s="16"/>
      <c r="D4" s="16"/>
    </row>
    <row r="5" spans="1:4" ht="40.5" customHeight="1">
      <c r="A5" s="49" t="s">
        <v>51</v>
      </c>
      <c r="B5" s="50"/>
      <c r="C5" s="50"/>
      <c r="D5" s="50"/>
    </row>
    <row r="7" spans="1:4" ht="36" customHeight="1">
      <c r="A7" s="51" t="s">
        <v>19</v>
      </c>
      <c r="B7" s="59" t="s">
        <v>31</v>
      </c>
      <c r="C7" s="51" t="s">
        <v>18</v>
      </c>
      <c r="D7" s="51"/>
    </row>
    <row r="8" spans="1:4" ht="36.950000000000003" customHeight="1">
      <c r="A8" s="51"/>
      <c r="B8" s="60"/>
      <c r="C8" s="17" t="s">
        <v>20</v>
      </c>
      <c r="D8" s="17" t="s">
        <v>17</v>
      </c>
    </row>
    <row r="9" spans="1:4" ht="24.95" customHeight="1">
      <c r="A9" s="61" t="s">
        <v>0</v>
      </c>
      <c r="B9" s="3">
        <v>1</v>
      </c>
      <c r="C9" s="5">
        <v>0</v>
      </c>
      <c r="D9" s="52">
        <v>0</v>
      </c>
    </row>
    <row r="10" spans="1:4" ht="24.95" customHeight="1">
      <c r="A10" s="61"/>
      <c r="B10" s="3">
        <v>10</v>
      </c>
      <c r="C10" s="5">
        <v>0</v>
      </c>
      <c r="D10" s="53"/>
    </row>
    <row r="11" spans="1:4" ht="24.95" customHeight="1">
      <c r="A11" s="61"/>
      <c r="B11" s="3">
        <v>13</v>
      </c>
      <c r="C11" s="5">
        <v>0</v>
      </c>
      <c r="D11" s="53"/>
    </row>
    <row r="12" spans="1:4" ht="24.95" customHeight="1">
      <c r="A12" s="61"/>
      <c r="B12" s="3">
        <v>36</v>
      </c>
      <c r="C12" s="5">
        <v>0</v>
      </c>
      <c r="D12" s="53"/>
    </row>
    <row r="13" spans="1:4" ht="24.95" customHeight="1">
      <c r="A13" s="61"/>
      <c r="B13" s="3">
        <v>40</v>
      </c>
      <c r="C13" s="5">
        <v>0</v>
      </c>
      <c r="D13" s="53"/>
    </row>
    <row r="14" spans="1:4" ht="24.95" customHeight="1">
      <c r="A14" s="61"/>
      <c r="B14" s="3">
        <v>50</v>
      </c>
      <c r="C14" s="5">
        <v>0</v>
      </c>
      <c r="D14" s="53"/>
    </row>
    <row r="15" spans="1:4" ht="24.95" customHeight="1">
      <c r="A15" s="61"/>
      <c r="B15" s="3">
        <v>51</v>
      </c>
      <c r="C15" s="5">
        <v>0</v>
      </c>
      <c r="D15" s="53"/>
    </row>
    <row r="16" spans="1:4" ht="24.95" customHeight="1">
      <c r="A16" s="61"/>
      <c r="B16" s="3">
        <v>81</v>
      </c>
      <c r="C16" s="5">
        <v>0</v>
      </c>
      <c r="D16" s="53"/>
    </row>
    <row r="17" spans="1:4" ht="24.95" customHeight="1">
      <c r="A17" s="61"/>
      <c r="B17" s="3">
        <v>95</v>
      </c>
      <c r="C17" s="5">
        <v>0</v>
      </c>
      <c r="D17" s="53"/>
    </row>
    <row r="18" spans="1:4" ht="24.95" customHeight="1">
      <c r="A18" s="62" t="s">
        <v>1</v>
      </c>
      <c r="B18" s="4" t="s">
        <v>4</v>
      </c>
      <c r="C18" s="5">
        <v>0</v>
      </c>
      <c r="D18" s="53"/>
    </row>
    <row r="19" spans="1:4" ht="24.95" customHeight="1">
      <c r="A19" s="62"/>
      <c r="B19" s="3" t="s">
        <v>3</v>
      </c>
      <c r="C19" s="5">
        <v>0</v>
      </c>
      <c r="D19" s="53"/>
    </row>
    <row r="20" spans="1:4" ht="24.95" customHeight="1">
      <c r="A20" s="6" t="s">
        <v>5</v>
      </c>
      <c r="B20" s="4" t="s">
        <v>22</v>
      </c>
      <c r="C20" s="5">
        <v>0</v>
      </c>
      <c r="D20" s="53"/>
    </row>
    <row r="21" spans="1:4" ht="24.95" customHeight="1">
      <c r="A21" s="6" t="s">
        <v>6</v>
      </c>
      <c r="B21" s="4" t="s">
        <v>14</v>
      </c>
      <c r="C21" s="5">
        <v>0</v>
      </c>
      <c r="D21" s="53"/>
    </row>
    <row r="22" spans="1:4" ht="24.95" customHeight="1">
      <c r="A22" s="6" t="s">
        <v>7</v>
      </c>
      <c r="B22" s="7" t="s">
        <v>21</v>
      </c>
      <c r="C22" s="5">
        <v>0</v>
      </c>
      <c r="D22" s="53"/>
    </row>
    <row r="23" spans="1:4" ht="24.95" customHeight="1">
      <c r="A23" s="6" t="s">
        <v>8</v>
      </c>
      <c r="B23" s="8">
        <v>90</v>
      </c>
      <c r="C23" s="5">
        <v>0</v>
      </c>
      <c r="D23" s="53"/>
    </row>
    <row r="24" spans="1:4" ht="24.95" customHeight="1">
      <c r="A24" s="9" t="s">
        <v>9</v>
      </c>
      <c r="B24" s="8" t="s">
        <v>15</v>
      </c>
      <c r="C24" s="5">
        <v>0</v>
      </c>
      <c r="D24" s="53"/>
    </row>
    <row r="25" spans="1:4" ht="24.95" customHeight="1">
      <c r="A25" s="9" t="s">
        <v>10</v>
      </c>
      <c r="B25" s="10" t="s">
        <v>16</v>
      </c>
      <c r="C25" s="5">
        <v>0</v>
      </c>
      <c r="D25" s="54"/>
    </row>
    <row r="26" spans="1:4" ht="24.95" customHeight="1">
      <c r="A26" s="62" t="s">
        <v>11</v>
      </c>
      <c r="B26" s="62"/>
      <c r="C26" s="5">
        <v>0</v>
      </c>
      <c r="D26" s="5">
        <v>0</v>
      </c>
    </row>
    <row r="27" spans="1:4" ht="24.95" customHeight="1">
      <c r="A27" s="65" t="s">
        <v>12</v>
      </c>
      <c r="B27" s="39" t="s">
        <v>107</v>
      </c>
      <c r="C27" s="5">
        <v>0</v>
      </c>
      <c r="D27" s="63">
        <v>0</v>
      </c>
    </row>
    <row r="28" spans="1:4" ht="24.95" customHeight="1">
      <c r="A28" s="66"/>
      <c r="B28" s="38" t="s">
        <v>108</v>
      </c>
      <c r="C28" s="5">
        <v>0</v>
      </c>
      <c r="D28" s="64"/>
    </row>
    <row r="29" spans="1:4" ht="24.95" customHeight="1">
      <c r="A29" s="67" t="s">
        <v>13</v>
      </c>
      <c r="B29" s="38" t="s">
        <v>107</v>
      </c>
      <c r="C29" s="5">
        <v>0</v>
      </c>
      <c r="D29" s="52">
        <v>0</v>
      </c>
    </row>
    <row r="30" spans="1:4" ht="24.95" customHeight="1">
      <c r="A30" s="68"/>
      <c r="B30" s="38" t="s">
        <v>109</v>
      </c>
      <c r="C30" s="5">
        <v>0</v>
      </c>
      <c r="D30" s="54"/>
    </row>
    <row r="31" spans="1:4" ht="24.95" customHeight="1">
      <c r="A31" s="57" t="s">
        <v>101</v>
      </c>
      <c r="B31" s="58"/>
      <c r="C31" s="55">
        <f>SUM(C9:D30)</f>
        <v>0</v>
      </c>
      <c r="D31" s="56"/>
    </row>
    <row r="34" spans="1:5" ht="15.75">
      <c r="C34" s="11" t="s">
        <v>23</v>
      </c>
      <c r="D34" s="12" t="s">
        <v>79</v>
      </c>
      <c r="E34" s="2"/>
    </row>
    <row r="35" spans="1:5" ht="15.75">
      <c r="C35" s="13"/>
      <c r="D35" s="13"/>
      <c r="E35" s="2"/>
    </row>
    <row r="36" spans="1:5" ht="15.75">
      <c r="C36" s="14" t="s">
        <v>24</v>
      </c>
      <c r="D36" s="13"/>
      <c r="E36" s="2"/>
    </row>
    <row r="37" spans="1:5" ht="15.75">
      <c r="A37" s="11"/>
      <c r="B37" s="13"/>
      <c r="C37" s="13"/>
    </row>
    <row r="38" spans="1:5" ht="15.75">
      <c r="A38" s="11"/>
      <c r="B38" s="13"/>
      <c r="C38" s="13"/>
    </row>
  </sheetData>
  <mergeCells count="18">
    <mergeCell ref="A7:A8"/>
    <mergeCell ref="D9:D25"/>
    <mergeCell ref="C31:D31"/>
    <mergeCell ref="A31:B31"/>
    <mergeCell ref="B7:B8"/>
    <mergeCell ref="D29:D30"/>
    <mergeCell ref="A9:A17"/>
    <mergeCell ref="A18:A19"/>
    <mergeCell ref="A26:B26"/>
    <mergeCell ref="D27:D28"/>
    <mergeCell ref="C7:D7"/>
    <mergeCell ref="A27:A28"/>
    <mergeCell ref="A29:A30"/>
    <mergeCell ref="A1:A3"/>
    <mergeCell ref="B1:D1"/>
    <mergeCell ref="B2:D2"/>
    <mergeCell ref="B3:D3"/>
    <mergeCell ref="A5:D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81A74-0BB1-4BF6-822C-41901523C3DC}">
  <dimension ref="A1:E45"/>
  <sheetViews>
    <sheetView topLeftCell="A15" zoomScale="85" zoomScaleNormal="85" workbookViewId="0">
      <selection activeCell="A5" sqref="A5:E5"/>
    </sheetView>
  </sheetViews>
  <sheetFormatPr baseColWidth="10" defaultColWidth="10.625" defaultRowHeight="15"/>
  <cols>
    <col min="1" max="1" width="8.625" style="1" customWidth="1"/>
    <col min="2" max="2" width="11.375" style="2" customWidth="1"/>
    <col min="3" max="3" width="44.25" style="2" customWidth="1"/>
    <col min="4" max="4" width="5.625" style="2" customWidth="1"/>
    <col min="5" max="5" width="11.375" style="2" customWidth="1"/>
    <col min="6" max="6" width="20.625" style="1" customWidth="1"/>
    <col min="7" max="16384" width="10.625" style="1"/>
  </cols>
  <sheetData>
    <row r="1" spans="1:5" ht="20.100000000000001" customHeight="1">
      <c r="A1" s="40"/>
      <c r="B1" s="71" t="s">
        <v>25</v>
      </c>
      <c r="C1" s="43"/>
      <c r="D1" s="43"/>
      <c r="E1" s="44"/>
    </row>
    <row r="2" spans="1:5" ht="20.100000000000001" customHeight="1">
      <c r="A2" s="41"/>
      <c r="B2" s="70" t="s">
        <v>26</v>
      </c>
      <c r="C2" s="45"/>
      <c r="D2" s="45"/>
      <c r="E2" s="46"/>
    </row>
    <row r="3" spans="1:5" ht="20.100000000000001" customHeight="1">
      <c r="A3" s="42"/>
      <c r="B3" s="69" t="s">
        <v>28</v>
      </c>
      <c r="C3" s="47"/>
      <c r="D3" s="47"/>
      <c r="E3" s="48"/>
    </row>
    <row r="4" spans="1:5">
      <c r="B4" s="15"/>
      <c r="C4" s="16"/>
      <c r="D4" s="16"/>
      <c r="E4" s="16"/>
    </row>
    <row r="5" spans="1:5" ht="152.25" customHeight="1">
      <c r="A5" s="49" t="s">
        <v>106</v>
      </c>
      <c r="B5" s="49"/>
      <c r="C5" s="49"/>
      <c r="D5" s="49"/>
      <c r="E5" s="49"/>
    </row>
    <row r="7" spans="1:5" ht="36" customHeight="1">
      <c r="A7" s="19" t="s">
        <v>77</v>
      </c>
      <c r="B7" s="79" t="s">
        <v>30</v>
      </c>
      <c r="C7" s="80"/>
      <c r="D7" s="19" t="s">
        <v>29</v>
      </c>
      <c r="E7" s="18" t="s">
        <v>78</v>
      </c>
    </row>
    <row r="8" spans="1:5" ht="24.95" customHeight="1">
      <c r="A8" s="75" t="s">
        <v>32</v>
      </c>
      <c r="B8" s="75"/>
      <c r="C8" s="75"/>
      <c r="D8" s="75"/>
      <c r="E8" s="76"/>
    </row>
    <row r="9" spans="1:5" ht="24.95" customHeight="1">
      <c r="A9" s="4" t="s">
        <v>52</v>
      </c>
      <c r="B9" s="77" t="s">
        <v>41</v>
      </c>
      <c r="C9" s="78"/>
      <c r="D9" s="4" t="s">
        <v>2</v>
      </c>
      <c r="E9" s="37"/>
    </row>
    <row r="10" spans="1:5" ht="24.95" customHeight="1">
      <c r="A10" s="4" t="s">
        <v>53</v>
      </c>
      <c r="B10" s="77" t="s">
        <v>42</v>
      </c>
      <c r="C10" s="78"/>
      <c r="D10" s="4" t="s">
        <v>2</v>
      </c>
      <c r="E10" s="5"/>
    </row>
    <row r="11" spans="1:5" ht="24.95" customHeight="1">
      <c r="A11" s="4" t="s">
        <v>54</v>
      </c>
      <c r="B11" s="77" t="s">
        <v>39</v>
      </c>
      <c r="C11" s="78"/>
      <c r="D11" s="4" t="s">
        <v>2</v>
      </c>
      <c r="E11" s="5"/>
    </row>
    <row r="12" spans="1:5" ht="24.95" customHeight="1">
      <c r="A12" s="4" t="s">
        <v>55</v>
      </c>
      <c r="B12" s="77" t="s">
        <v>38</v>
      </c>
      <c r="C12" s="78"/>
      <c r="D12" s="4" t="s">
        <v>2</v>
      </c>
      <c r="E12" s="5"/>
    </row>
    <row r="13" spans="1:5" ht="24.95" customHeight="1">
      <c r="A13" s="4" t="s">
        <v>56</v>
      </c>
      <c r="B13" s="77" t="s">
        <v>40</v>
      </c>
      <c r="C13" s="78"/>
      <c r="D13" s="4" t="s">
        <v>2</v>
      </c>
      <c r="E13" s="5"/>
    </row>
    <row r="14" spans="1:5" ht="24.95" customHeight="1">
      <c r="A14" s="4" t="s">
        <v>98</v>
      </c>
      <c r="B14" s="77" t="s">
        <v>102</v>
      </c>
      <c r="C14" s="78"/>
      <c r="D14" s="4" t="s">
        <v>2</v>
      </c>
      <c r="E14" s="5"/>
    </row>
    <row r="15" spans="1:5" ht="24.95" customHeight="1">
      <c r="A15" s="72" t="s">
        <v>34</v>
      </c>
      <c r="B15" s="73"/>
      <c r="C15" s="73"/>
      <c r="D15" s="73"/>
      <c r="E15" s="74"/>
    </row>
    <row r="16" spans="1:5" ht="24.95" customHeight="1">
      <c r="A16" s="4" t="s">
        <v>57</v>
      </c>
      <c r="B16" s="77" t="s">
        <v>46</v>
      </c>
      <c r="C16" s="81"/>
      <c r="D16" s="4" t="s">
        <v>33</v>
      </c>
      <c r="E16" s="36"/>
    </row>
    <row r="17" spans="1:5" ht="24.95" customHeight="1">
      <c r="A17" s="4" t="s">
        <v>58</v>
      </c>
      <c r="B17" s="77" t="s">
        <v>81</v>
      </c>
      <c r="C17" s="81"/>
      <c r="D17" s="4" t="s">
        <v>2</v>
      </c>
      <c r="E17" s="5"/>
    </row>
    <row r="18" spans="1:5" ht="24.95" customHeight="1">
      <c r="A18" s="4" t="s">
        <v>59</v>
      </c>
      <c r="B18" s="77" t="s">
        <v>80</v>
      </c>
      <c r="C18" s="81"/>
      <c r="D18" s="4" t="s">
        <v>2</v>
      </c>
      <c r="E18" s="5"/>
    </row>
    <row r="19" spans="1:5" ht="24.95" customHeight="1">
      <c r="A19" s="4" t="s">
        <v>60</v>
      </c>
      <c r="B19" s="77" t="s">
        <v>82</v>
      </c>
      <c r="C19" s="81"/>
      <c r="D19" s="4" t="s">
        <v>2</v>
      </c>
      <c r="E19" s="5"/>
    </row>
    <row r="20" spans="1:5" ht="24.95" customHeight="1">
      <c r="A20" s="4" t="s">
        <v>61</v>
      </c>
      <c r="B20" s="77" t="s">
        <v>83</v>
      </c>
      <c r="C20" s="81"/>
      <c r="D20" s="4" t="s">
        <v>2</v>
      </c>
      <c r="E20" s="5"/>
    </row>
    <row r="21" spans="1:5" ht="24.95" customHeight="1">
      <c r="A21" s="4" t="s">
        <v>62</v>
      </c>
      <c r="B21" s="77" t="s">
        <v>36</v>
      </c>
      <c r="C21" s="81"/>
      <c r="D21" s="4" t="s">
        <v>2</v>
      </c>
      <c r="E21" s="5"/>
    </row>
    <row r="22" spans="1:5" ht="24.95" customHeight="1">
      <c r="A22" s="4" t="s">
        <v>63</v>
      </c>
      <c r="B22" s="77" t="s">
        <v>37</v>
      </c>
      <c r="C22" s="81"/>
      <c r="D22" s="4" t="s">
        <v>2</v>
      </c>
      <c r="E22" s="36"/>
    </row>
    <row r="23" spans="1:5" ht="24.95" customHeight="1">
      <c r="A23" s="4" t="s">
        <v>64</v>
      </c>
      <c r="B23" s="77" t="s">
        <v>43</v>
      </c>
      <c r="C23" s="78"/>
      <c r="D23" s="4" t="s">
        <v>2</v>
      </c>
      <c r="E23" s="5"/>
    </row>
    <row r="24" spans="1:5" ht="24.95" customHeight="1">
      <c r="A24" s="4" t="s">
        <v>65</v>
      </c>
      <c r="B24" s="77" t="s">
        <v>44</v>
      </c>
      <c r="C24" s="81"/>
      <c r="D24" s="4" t="s">
        <v>2</v>
      </c>
      <c r="E24" s="5"/>
    </row>
    <row r="25" spans="1:5" ht="24.95" customHeight="1">
      <c r="A25" s="4" t="s">
        <v>66</v>
      </c>
      <c r="B25" s="77" t="s">
        <v>47</v>
      </c>
      <c r="C25" s="78"/>
      <c r="D25" s="4" t="s">
        <v>2</v>
      </c>
      <c r="E25" s="5"/>
    </row>
    <row r="26" spans="1:5" ht="24.95" customHeight="1">
      <c r="A26" s="4" t="s">
        <v>67</v>
      </c>
      <c r="B26" s="77" t="s">
        <v>45</v>
      </c>
      <c r="C26" s="81"/>
      <c r="D26" s="4" t="s">
        <v>2</v>
      </c>
      <c r="E26" s="5"/>
    </row>
    <row r="27" spans="1:5" ht="24.95" customHeight="1">
      <c r="A27" s="72" t="s">
        <v>35</v>
      </c>
      <c r="B27" s="73"/>
      <c r="C27" s="73"/>
      <c r="D27" s="73"/>
      <c r="E27" s="74"/>
    </row>
    <row r="28" spans="1:5" ht="24.95" customHeight="1">
      <c r="A28" s="4" t="s">
        <v>68</v>
      </c>
      <c r="B28" s="77" t="s">
        <v>91</v>
      </c>
      <c r="C28" s="78"/>
      <c r="D28" s="4" t="s">
        <v>90</v>
      </c>
      <c r="E28" s="5"/>
    </row>
    <row r="29" spans="1:5" ht="24.95" customHeight="1">
      <c r="A29" s="4" t="s">
        <v>69</v>
      </c>
      <c r="B29" s="77" t="s">
        <v>86</v>
      </c>
      <c r="C29" s="78"/>
      <c r="D29" s="4" t="s">
        <v>90</v>
      </c>
      <c r="E29" s="5"/>
    </row>
    <row r="30" spans="1:5" ht="24.95" customHeight="1">
      <c r="A30" s="4" t="s">
        <v>70</v>
      </c>
      <c r="B30" s="77" t="s">
        <v>87</v>
      </c>
      <c r="C30" s="78"/>
      <c r="D30" s="4" t="s">
        <v>90</v>
      </c>
      <c r="E30" s="5"/>
    </row>
    <row r="31" spans="1:5" ht="41.1" customHeight="1">
      <c r="A31" s="4" t="s">
        <v>71</v>
      </c>
      <c r="B31" s="77" t="s">
        <v>92</v>
      </c>
      <c r="C31" s="78"/>
      <c r="D31" s="4" t="s">
        <v>90</v>
      </c>
      <c r="E31" s="5"/>
    </row>
    <row r="32" spans="1:5" ht="24.95" customHeight="1">
      <c r="A32" s="4" t="s">
        <v>72</v>
      </c>
      <c r="B32" s="77" t="s">
        <v>88</v>
      </c>
      <c r="C32" s="78"/>
      <c r="D32" s="4" t="s">
        <v>90</v>
      </c>
      <c r="E32" s="5"/>
    </row>
    <row r="33" spans="1:5" ht="24.95" customHeight="1">
      <c r="A33" s="4" t="s">
        <v>73</v>
      </c>
      <c r="B33" s="77" t="s">
        <v>89</v>
      </c>
      <c r="C33" s="78"/>
      <c r="D33" s="4" t="s">
        <v>90</v>
      </c>
      <c r="E33" s="5"/>
    </row>
    <row r="34" spans="1:5" ht="24.95" customHeight="1">
      <c r="A34" s="4" t="s">
        <v>74</v>
      </c>
      <c r="B34" s="77" t="s">
        <v>94</v>
      </c>
      <c r="C34" s="78"/>
      <c r="D34" s="4" t="s">
        <v>90</v>
      </c>
      <c r="E34" s="5"/>
    </row>
    <row r="35" spans="1:5" ht="24.95" customHeight="1">
      <c r="A35" s="4" t="s">
        <v>93</v>
      </c>
      <c r="B35" s="77" t="s">
        <v>85</v>
      </c>
      <c r="C35" s="78"/>
      <c r="D35" s="4" t="s">
        <v>84</v>
      </c>
      <c r="E35" s="5"/>
    </row>
    <row r="36" spans="1:5" ht="24.95" customHeight="1">
      <c r="A36" s="72" t="s">
        <v>17</v>
      </c>
      <c r="B36" s="73"/>
      <c r="C36" s="73"/>
      <c r="D36" s="73"/>
      <c r="E36" s="74"/>
    </row>
    <row r="37" spans="1:5" ht="41.1" customHeight="1">
      <c r="A37" s="4" t="s">
        <v>75</v>
      </c>
      <c r="B37" s="77" t="s">
        <v>49</v>
      </c>
      <c r="C37" s="78"/>
      <c r="D37" s="4" t="s">
        <v>2</v>
      </c>
      <c r="E37" s="5"/>
    </row>
    <row r="38" spans="1:5" ht="24.95" customHeight="1">
      <c r="A38" s="4" t="s">
        <v>76</v>
      </c>
      <c r="B38" s="77" t="s">
        <v>50</v>
      </c>
      <c r="C38" s="78"/>
      <c r="D38" s="4" t="s">
        <v>48</v>
      </c>
      <c r="E38" s="5"/>
    </row>
    <row r="43" spans="1:5" ht="15.75">
      <c r="C43" s="11" t="s">
        <v>23</v>
      </c>
      <c r="D43" s="12" t="s">
        <v>79</v>
      </c>
    </row>
    <row r="44" spans="1:5" ht="15.75">
      <c r="B44" s="11"/>
      <c r="C44" s="13"/>
      <c r="D44" s="13"/>
    </row>
    <row r="45" spans="1:5" ht="15.75">
      <c r="B45" s="11"/>
      <c r="C45" s="14" t="s">
        <v>24</v>
      </c>
      <c r="D45" s="13"/>
    </row>
  </sheetData>
  <mergeCells count="37">
    <mergeCell ref="B17:C17"/>
    <mergeCell ref="B18:C18"/>
    <mergeCell ref="B26:C26"/>
    <mergeCell ref="B28:C28"/>
    <mergeCell ref="B14:C14"/>
    <mergeCell ref="B37:C37"/>
    <mergeCell ref="B38:C38"/>
    <mergeCell ref="B21:C21"/>
    <mergeCell ref="B22:C22"/>
    <mergeCell ref="B19:C19"/>
    <mergeCell ref="B20:C20"/>
    <mergeCell ref="B24:C24"/>
    <mergeCell ref="B25:C25"/>
    <mergeCell ref="B33:C33"/>
    <mergeCell ref="B34:C34"/>
    <mergeCell ref="B23:C23"/>
    <mergeCell ref="B35:C35"/>
    <mergeCell ref="B29:C29"/>
    <mergeCell ref="B30:C30"/>
    <mergeCell ref="B31:C31"/>
    <mergeCell ref="B32:C32"/>
    <mergeCell ref="A1:A3"/>
    <mergeCell ref="B3:E3"/>
    <mergeCell ref="B2:E2"/>
    <mergeCell ref="B1:E1"/>
    <mergeCell ref="A36:E36"/>
    <mergeCell ref="A8:E8"/>
    <mergeCell ref="A15:E15"/>
    <mergeCell ref="A27:E27"/>
    <mergeCell ref="A5:E5"/>
    <mergeCell ref="B11:C11"/>
    <mergeCell ref="B12:C12"/>
    <mergeCell ref="B13:C13"/>
    <mergeCell ref="B7:C7"/>
    <mergeCell ref="B9:C9"/>
    <mergeCell ref="B16:C16"/>
    <mergeCell ref="B10:C10"/>
  </mergeCells>
  <phoneticPr fontId="2" type="noConversion"/>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6E8EB-D91D-4682-97E9-5588832F653F}">
  <dimension ref="A1:Q45"/>
  <sheetViews>
    <sheetView tabSelected="1" zoomScale="85" zoomScaleNormal="85" workbookViewId="0">
      <pane ySplit="8" topLeftCell="A33" activePane="bottomLeft" state="frozen"/>
      <selection pane="bottomLeft" activeCell="Y51" sqref="Y51"/>
    </sheetView>
  </sheetViews>
  <sheetFormatPr baseColWidth="10" defaultColWidth="10.625" defaultRowHeight="15"/>
  <cols>
    <col min="1" max="1" width="8.625" style="1" customWidth="1"/>
    <col min="2" max="2" width="11.375" style="2" customWidth="1"/>
    <col min="3" max="3" width="41.375" style="2" customWidth="1"/>
    <col min="4" max="4" width="6.625" style="2" customWidth="1"/>
    <col min="5" max="5" width="12.625" style="24" customWidth="1"/>
    <col min="6" max="7" width="8.25" style="32" customWidth="1"/>
    <col min="8" max="8" width="12.625" style="2" customWidth="1"/>
    <col min="9" max="9" width="2.75" style="1" customWidth="1"/>
    <col min="10" max="17" width="8.625" style="33" customWidth="1"/>
    <col min="18" max="16384" width="10.625" style="1"/>
  </cols>
  <sheetData>
    <row r="1" spans="1:17" ht="20.100000000000001" customHeight="1">
      <c r="A1" s="40"/>
      <c r="B1" s="71" t="s">
        <v>25</v>
      </c>
      <c r="C1" s="43"/>
      <c r="D1" s="43"/>
      <c r="E1" s="43"/>
      <c r="F1" s="43"/>
      <c r="G1" s="43"/>
      <c r="H1" s="44"/>
    </row>
    <row r="2" spans="1:17" ht="20.100000000000001" customHeight="1">
      <c r="A2" s="41"/>
      <c r="B2" s="70" t="s">
        <v>26</v>
      </c>
      <c r="C2" s="45"/>
      <c r="D2" s="45"/>
      <c r="E2" s="45"/>
      <c r="F2" s="45"/>
      <c r="G2" s="45"/>
      <c r="H2" s="46"/>
    </row>
    <row r="3" spans="1:17" ht="20.100000000000001" customHeight="1">
      <c r="A3" s="42"/>
      <c r="B3" s="69" t="s">
        <v>103</v>
      </c>
      <c r="C3" s="47"/>
      <c r="D3" s="47"/>
      <c r="E3" s="47"/>
      <c r="F3" s="47"/>
      <c r="G3" s="47"/>
      <c r="H3" s="48"/>
    </row>
    <row r="4" spans="1:17">
      <c r="B4" s="15"/>
      <c r="C4" s="16"/>
      <c r="D4" s="16"/>
      <c r="E4" s="21"/>
      <c r="F4" s="27"/>
      <c r="G4" s="27"/>
      <c r="H4" s="16"/>
    </row>
    <row r="5" spans="1:17" ht="40.5" customHeight="1">
      <c r="A5" s="49" t="s">
        <v>105</v>
      </c>
      <c r="B5" s="49"/>
      <c r="C5" s="49"/>
      <c r="D5" s="49"/>
      <c r="E5" s="49"/>
      <c r="F5" s="49"/>
      <c r="G5" s="49"/>
      <c r="H5" s="49"/>
    </row>
    <row r="7" spans="1:17" ht="36" customHeight="1">
      <c r="A7" s="19" t="s">
        <v>77</v>
      </c>
      <c r="B7" s="79" t="s">
        <v>30</v>
      </c>
      <c r="C7" s="80"/>
      <c r="D7" s="20" t="str">
        <f>BPU!D7</f>
        <v>Unité</v>
      </c>
      <c r="E7" s="22" t="str">
        <f>BPU!E7</f>
        <v>Prix unitaire 
(€ HT)</v>
      </c>
      <c r="F7" s="28" t="s">
        <v>96</v>
      </c>
      <c r="G7" s="28" t="s">
        <v>97</v>
      </c>
      <c r="H7" s="18" t="s">
        <v>95</v>
      </c>
      <c r="J7" s="82" t="s">
        <v>99</v>
      </c>
      <c r="K7" s="83"/>
      <c r="L7" s="83"/>
      <c r="M7" s="83"/>
      <c r="N7" s="83"/>
      <c r="O7" s="83"/>
      <c r="P7" s="83"/>
      <c r="Q7" s="84"/>
    </row>
    <row r="8" spans="1:17" ht="24.95" customHeight="1">
      <c r="A8" s="75" t="s">
        <v>32</v>
      </c>
      <c r="B8" s="75"/>
      <c r="C8" s="75"/>
      <c r="D8" s="75"/>
      <c r="E8" s="75"/>
      <c r="F8" s="75"/>
      <c r="G8" s="75"/>
      <c r="H8" s="76"/>
      <c r="J8" s="34" t="s">
        <v>100</v>
      </c>
      <c r="K8" s="34" t="s">
        <v>1</v>
      </c>
      <c r="L8" s="34" t="s">
        <v>5</v>
      </c>
      <c r="M8" s="34" t="s">
        <v>6</v>
      </c>
      <c r="N8" s="34" t="s">
        <v>7</v>
      </c>
      <c r="O8" s="34" t="s">
        <v>11</v>
      </c>
      <c r="P8" s="34" t="s">
        <v>12</v>
      </c>
      <c r="Q8" s="34" t="s">
        <v>13</v>
      </c>
    </row>
    <row r="9" spans="1:17" ht="24.95" customHeight="1">
      <c r="A9" s="4" t="s">
        <v>52</v>
      </c>
      <c r="B9" s="77" t="str">
        <f>BPU!B9</f>
        <v>Espace de travail (Bureau, laboratoires, salle de réunions, amphithéatre)
Lavage des sols - thermoplastiques, carrelages, résines</v>
      </c>
      <c r="C9" s="78"/>
      <c r="D9" s="4" t="s">
        <v>2</v>
      </c>
      <c r="E9" s="23">
        <f>BPU!E9</f>
        <v>0</v>
      </c>
      <c r="F9" s="29">
        <f t="shared" ref="F9:F14" si="0">+SUM(J9:Q9)</f>
        <v>17500</v>
      </c>
      <c r="G9" s="29">
        <v>48</v>
      </c>
      <c r="H9" s="5">
        <f>E9*F9*G9</f>
        <v>0</v>
      </c>
      <c r="J9" s="35"/>
      <c r="K9" s="29">
        <v>500</v>
      </c>
      <c r="L9" s="29">
        <v>5000</v>
      </c>
      <c r="M9" s="29">
        <v>5000</v>
      </c>
      <c r="N9" s="35"/>
      <c r="O9" s="29">
        <v>1500</v>
      </c>
      <c r="P9" s="29">
        <v>2500</v>
      </c>
      <c r="Q9" s="29">
        <v>3000</v>
      </c>
    </row>
    <row r="10" spans="1:17" ht="24.95" customHeight="1">
      <c r="A10" s="4" t="s">
        <v>53</v>
      </c>
      <c r="B10" s="77" t="str">
        <f>BPU!B10</f>
        <v>Espace de travail (Bureau, laboratoires, salle de réunions, amphithéatre)
Aspiration des locaux revêtus de moquette</v>
      </c>
      <c r="C10" s="78"/>
      <c r="D10" s="4" t="s">
        <v>2</v>
      </c>
      <c r="E10" s="23">
        <f>BPU!E10</f>
        <v>0</v>
      </c>
      <c r="F10" s="29">
        <f t="shared" si="0"/>
        <v>200</v>
      </c>
      <c r="G10" s="29">
        <v>48</v>
      </c>
      <c r="H10" s="5">
        <f t="shared" ref="H10:H13" si="1">E10*F10*G10</f>
        <v>0</v>
      </c>
      <c r="J10" s="35"/>
      <c r="K10" s="35"/>
      <c r="L10" s="29">
        <v>200</v>
      </c>
      <c r="M10" s="35"/>
      <c r="N10" s="35"/>
      <c r="O10" s="35"/>
      <c r="P10" s="35"/>
      <c r="Q10" s="35"/>
    </row>
    <row r="11" spans="1:17" ht="24.95" customHeight="1">
      <c r="A11" s="4" t="s">
        <v>54</v>
      </c>
      <c r="B11" s="77" t="str">
        <f>BPU!B11</f>
        <v xml:space="preserve">Circulations 
Lavage des sols </v>
      </c>
      <c r="C11" s="78"/>
      <c r="D11" s="4" t="s">
        <v>2</v>
      </c>
      <c r="E11" s="23">
        <f>BPU!E11</f>
        <v>0</v>
      </c>
      <c r="F11" s="29">
        <f t="shared" si="0"/>
        <v>700</v>
      </c>
      <c r="G11" s="29">
        <v>48</v>
      </c>
      <c r="H11" s="5">
        <f t="shared" si="1"/>
        <v>0</v>
      </c>
      <c r="J11" s="35"/>
      <c r="K11" s="29">
        <v>200</v>
      </c>
      <c r="L11" s="29">
        <v>200</v>
      </c>
      <c r="M11" s="35"/>
      <c r="N11" s="35"/>
      <c r="O11" s="29">
        <v>100</v>
      </c>
      <c r="P11" s="29">
        <v>100</v>
      </c>
      <c r="Q11" s="29">
        <v>100</v>
      </c>
    </row>
    <row r="12" spans="1:17" ht="24.95" customHeight="1">
      <c r="A12" s="4" t="s">
        <v>55</v>
      </c>
      <c r="B12" s="77" t="str">
        <f>BPU!B12</f>
        <v>Sanitaires, vestiaires, douches :
Nettoyage et déseinfection des sols complémentaires</v>
      </c>
      <c r="C12" s="78"/>
      <c r="D12" s="4" t="s">
        <v>2</v>
      </c>
      <c r="E12" s="23">
        <f>BPU!E12</f>
        <v>0</v>
      </c>
      <c r="F12" s="29">
        <f t="shared" si="0"/>
        <v>550</v>
      </c>
      <c r="G12" s="29">
        <v>48</v>
      </c>
      <c r="H12" s="5">
        <f t="shared" si="1"/>
        <v>0</v>
      </c>
      <c r="J12" s="35"/>
      <c r="K12" s="29">
        <v>50</v>
      </c>
      <c r="L12" s="29">
        <v>100</v>
      </c>
      <c r="M12" s="29">
        <v>100</v>
      </c>
      <c r="N12" s="35"/>
      <c r="O12" s="29">
        <v>100</v>
      </c>
      <c r="P12" s="29">
        <v>100</v>
      </c>
      <c r="Q12" s="29">
        <v>100</v>
      </c>
    </row>
    <row r="13" spans="1:17" ht="24.95" customHeight="1">
      <c r="A13" s="4" t="s">
        <v>56</v>
      </c>
      <c r="B13" s="77" t="str">
        <f>BPU!B13</f>
        <v>Salles de conviavialité et cafétéria :
Nettoyage et déseinfection des sols complémentaires</v>
      </c>
      <c r="C13" s="78"/>
      <c r="D13" s="4" t="s">
        <v>2</v>
      </c>
      <c r="E13" s="23">
        <f>BPU!E13</f>
        <v>0</v>
      </c>
      <c r="F13" s="29">
        <f t="shared" si="0"/>
        <v>250</v>
      </c>
      <c r="G13" s="29">
        <v>48</v>
      </c>
      <c r="H13" s="5">
        <f t="shared" si="1"/>
        <v>0</v>
      </c>
      <c r="J13" s="35"/>
      <c r="K13" s="35"/>
      <c r="L13" s="29">
        <v>50</v>
      </c>
      <c r="M13" s="29">
        <v>50</v>
      </c>
      <c r="N13" s="35"/>
      <c r="O13" s="29">
        <v>50</v>
      </c>
      <c r="P13" s="29">
        <v>50</v>
      </c>
      <c r="Q13" s="29">
        <v>50</v>
      </c>
    </row>
    <row r="14" spans="1:17" ht="24.95" customHeight="1">
      <c r="A14" s="4" t="s">
        <v>98</v>
      </c>
      <c r="B14" s="77" t="str">
        <f>BPU!B14</f>
        <v>Vidage des poubelles complémentaires
(Prix pour un vidage quotidien dans certains laboratoires)</v>
      </c>
      <c r="C14" s="78"/>
      <c r="D14" s="4" t="s">
        <v>2</v>
      </c>
      <c r="E14" s="23">
        <f>BPU!E14</f>
        <v>0</v>
      </c>
      <c r="F14" s="29">
        <f t="shared" si="0"/>
        <v>9000</v>
      </c>
      <c r="G14" s="35"/>
      <c r="H14" s="5">
        <f>E14*F14</f>
        <v>0</v>
      </c>
      <c r="J14" s="35"/>
      <c r="K14" s="35"/>
      <c r="L14" s="35"/>
      <c r="M14" s="29">
        <v>2000</v>
      </c>
      <c r="N14" s="35"/>
      <c r="O14" s="29">
        <v>1500</v>
      </c>
      <c r="P14" s="29">
        <v>2500</v>
      </c>
      <c r="Q14" s="29">
        <v>3000</v>
      </c>
    </row>
    <row r="15" spans="1:17" ht="24.95" customHeight="1">
      <c r="A15" s="72" t="s">
        <v>34</v>
      </c>
      <c r="B15" s="73"/>
      <c r="C15" s="73"/>
      <c r="D15" s="73"/>
      <c r="E15" s="73"/>
      <c r="F15" s="73"/>
      <c r="G15" s="73"/>
      <c r="H15" s="74"/>
      <c r="J15" s="87"/>
      <c r="K15" s="88"/>
      <c r="L15" s="88"/>
      <c r="M15" s="88"/>
      <c r="N15" s="88"/>
      <c r="O15" s="88"/>
      <c r="P15" s="88"/>
      <c r="Q15" s="89"/>
    </row>
    <row r="16" spans="1:17" ht="24.95" customHeight="1">
      <c r="A16" s="4" t="s">
        <v>57</v>
      </c>
      <c r="B16" s="77" t="str">
        <f>BPU!B16</f>
        <v>Chambres d'hôtes - Nettoyage complet
suivant descriptif au CCTP</v>
      </c>
      <c r="C16" s="81"/>
      <c r="D16" s="4" t="s">
        <v>33</v>
      </c>
      <c r="E16" s="23">
        <f>BPU!E16</f>
        <v>0</v>
      </c>
      <c r="F16" s="29">
        <f t="shared" ref="F16:F26" si="2">+SUM(J16:Q16)</f>
        <v>30</v>
      </c>
      <c r="G16" s="90"/>
      <c r="H16" s="5">
        <f t="shared" ref="H16:H25" si="3">+E16*F16</f>
        <v>0</v>
      </c>
      <c r="J16" s="35"/>
      <c r="K16" s="35"/>
      <c r="L16" s="35"/>
      <c r="M16" s="35"/>
      <c r="N16" s="35"/>
      <c r="O16" s="29">
        <v>30</v>
      </c>
      <c r="P16" s="35"/>
      <c r="Q16" s="35"/>
    </row>
    <row r="17" spans="1:17" ht="24.95" customHeight="1">
      <c r="A17" s="4" t="s">
        <v>58</v>
      </c>
      <c r="B17" s="77" t="str">
        <f>BPU!B17</f>
        <v>Laboratoire - Nettoyage complet : 
sols, plinthes, paillasses, faiences, …</v>
      </c>
      <c r="C17" s="81"/>
      <c r="D17" s="4" t="s">
        <v>2</v>
      </c>
      <c r="E17" s="23">
        <f>BPU!E17</f>
        <v>0</v>
      </c>
      <c r="F17" s="29">
        <f t="shared" si="2"/>
        <v>5000</v>
      </c>
      <c r="G17" s="92"/>
      <c r="H17" s="5">
        <f t="shared" si="3"/>
        <v>0</v>
      </c>
      <c r="J17" s="35"/>
      <c r="K17" s="29">
        <v>500</v>
      </c>
      <c r="L17" s="29">
        <v>500</v>
      </c>
      <c r="M17" s="29">
        <v>2000</v>
      </c>
      <c r="N17" s="29">
        <v>500</v>
      </c>
      <c r="O17" s="29">
        <v>500</v>
      </c>
      <c r="P17" s="29">
        <v>500</v>
      </c>
      <c r="Q17" s="29">
        <v>500</v>
      </c>
    </row>
    <row r="18" spans="1:17" ht="24.95" customHeight="1">
      <c r="A18" s="4" t="s">
        <v>59</v>
      </c>
      <c r="B18" s="77" t="str">
        <f>BPU!B18</f>
        <v>Salle de réunion / Bureau / Amphitéatre - Nettoyage complet : 
sols, plinthes, mobilier, ..</v>
      </c>
      <c r="C18" s="81"/>
      <c r="D18" s="4" t="s">
        <v>2</v>
      </c>
      <c r="E18" s="23">
        <f>BPU!E18</f>
        <v>0</v>
      </c>
      <c r="F18" s="29">
        <f t="shared" si="2"/>
        <v>1700</v>
      </c>
      <c r="G18" s="92"/>
      <c r="H18" s="5">
        <f t="shared" si="3"/>
        <v>0</v>
      </c>
      <c r="J18" s="29">
        <v>1000</v>
      </c>
      <c r="K18" s="29">
        <v>100</v>
      </c>
      <c r="L18" s="29">
        <v>100</v>
      </c>
      <c r="M18" s="29">
        <v>100</v>
      </c>
      <c r="N18" s="29">
        <v>100</v>
      </c>
      <c r="O18" s="29">
        <v>100</v>
      </c>
      <c r="P18" s="29">
        <v>100</v>
      </c>
      <c r="Q18" s="29">
        <v>100</v>
      </c>
    </row>
    <row r="19" spans="1:17" ht="24.95" customHeight="1">
      <c r="A19" s="4" t="s">
        <v>60</v>
      </c>
      <c r="B19" s="77" t="str">
        <f>BPU!B19</f>
        <v>Sanitaires, vestiaires, douches - Nettoyage complet : 
sols, faience, plinthes, détartage, ...</v>
      </c>
      <c r="C19" s="81"/>
      <c r="D19" s="4" t="s">
        <v>2</v>
      </c>
      <c r="E19" s="23">
        <f>BPU!E19</f>
        <v>0</v>
      </c>
      <c r="F19" s="29">
        <f t="shared" si="2"/>
        <v>1200</v>
      </c>
      <c r="G19" s="92"/>
      <c r="H19" s="5">
        <f t="shared" si="3"/>
        <v>0</v>
      </c>
      <c r="J19" s="29">
        <v>500</v>
      </c>
      <c r="K19" s="29">
        <v>100</v>
      </c>
      <c r="L19" s="29">
        <v>100</v>
      </c>
      <c r="M19" s="29">
        <v>100</v>
      </c>
      <c r="N19" s="29">
        <v>100</v>
      </c>
      <c r="O19" s="29">
        <v>100</v>
      </c>
      <c r="P19" s="29">
        <v>100</v>
      </c>
      <c r="Q19" s="29">
        <v>100</v>
      </c>
    </row>
    <row r="20" spans="1:17" ht="24.95" customHeight="1">
      <c r="A20" s="4" t="s">
        <v>61</v>
      </c>
      <c r="B20" s="77" t="str">
        <f>BPU!B20</f>
        <v>Salle de convivialité et cafétériat - Nettoyage complet : 
sols, faience, plinthes, mobilier, micro-onde et frigidaire, …</v>
      </c>
      <c r="C20" s="81"/>
      <c r="D20" s="4" t="s">
        <v>2</v>
      </c>
      <c r="E20" s="23">
        <f>BPU!E20</f>
        <v>0</v>
      </c>
      <c r="F20" s="29">
        <f t="shared" si="2"/>
        <v>600</v>
      </c>
      <c r="G20" s="92"/>
      <c r="H20" s="5">
        <f t="shared" si="3"/>
        <v>0</v>
      </c>
      <c r="J20" s="29">
        <v>200</v>
      </c>
      <c r="K20" s="35"/>
      <c r="L20" s="29">
        <v>200</v>
      </c>
      <c r="M20" s="29">
        <v>200</v>
      </c>
      <c r="N20" s="35"/>
      <c r="O20" s="35"/>
      <c r="P20" s="35"/>
      <c r="Q20" s="35"/>
    </row>
    <row r="21" spans="1:17" ht="24.95" customHeight="1">
      <c r="A21" s="4" t="s">
        <v>62</v>
      </c>
      <c r="B21" s="77" t="str">
        <f>BPU!B21</f>
        <v>Décapage et lustrage des sols PVC</v>
      </c>
      <c r="C21" s="81"/>
      <c r="D21" s="4" t="s">
        <v>2</v>
      </c>
      <c r="E21" s="23">
        <f>BPU!E21</f>
        <v>0</v>
      </c>
      <c r="F21" s="29">
        <f t="shared" si="2"/>
        <v>1350</v>
      </c>
      <c r="G21" s="92"/>
      <c r="H21" s="5">
        <f t="shared" si="3"/>
        <v>0</v>
      </c>
      <c r="J21" s="29">
        <v>1000</v>
      </c>
      <c r="K21" s="29">
        <v>50</v>
      </c>
      <c r="L21" s="29">
        <v>50</v>
      </c>
      <c r="M21" s="29">
        <v>50</v>
      </c>
      <c r="N21" s="29">
        <v>50</v>
      </c>
      <c r="O21" s="29">
        <v>50</v>
      </c>
      <c r="P21" s="29">
        <v>50</v>
      </c>
      <c r="Q21" s="29">
        <v>50</v>
      </c>
    </row>
    <row r="22" spans="1:17" ht="24.95" customHeight="1">
      <c r="A22" s="4" t="s">
        <v>63</v>
      </c>
      <c r="B22" s="77" t="str">
        <f>BPU!B22</f>
        <v>Décapage et métallisation des sols PVC</v>
      </c>
      <c r="C22" s="81"/>
      <c r="D22" s="4" t="s">
        <v>2</v>
      </c>
      <c r="E22" s="23">
        <f>BPU!E22</f>
        <v>0</v>
      </c>
      <c r="F22" s="29">
        <f t="shared" si="2"/>
        <v>1350</v>
      </c>
      <c r="G22" s="92"/>
      <c r="H22" s="5">
        <f t="shared" si="3"/>
        <v>0</v>
      </c>
      <c r="J22" s="29">
        <v>1000</v>
      </c>
      <c r="K22" s="29">
        <v>50</v>
      </c>
      <c r="L22" s="29">
        <v>50</v>
      </c>
      <c r="M22" s="29">
        <v>50</v>
      </c>
      <c r="N22" s="29">
        <v>50</v>
      </c>
      <c r="O22" s="29">
        <v>50</v>
      </c>
      <c r="P22" s="29">
        <v>50</v>
      </c>
      <c r="Q22" s="29">
        <v>50</v>
      </c>
    </row>
    <row r="23" spans="1:17" ht="24.95" customHeight="1">
      <c r="A23" s="4" t="s">
        <v>64</v>
      </c>
      <c r="B23" s="77" t="str">
        <f>BPU!B23</f>
        <v>Shampooing moquette 
(en sus des prestations semestrielles)</v>
      </c>
      <c r="C23" s="81"/>
      <c r="D23" s="4" t="s">
        <v>2</v>
      </c>
      <c r="E23" s="23">
        <f>BPU!E23</f>
        <v>0</v>
      </c>
      <c r="F23" s="29">
        <f t="shared" si="2"/>
        <v>500</v>
      </c>
      <c r="G23" s="92"/>
      <c r="H23" s="5">
        <f t="shared" si="3"/>
        <v>0</v>
      </c>
      <c r="J23" s="35"/>
      <c r="K23" s="35"/>
      <c r="L23" s="29">
        <v>500</v>
      </c>
      <c r="M23" s="35"/>
      <c r="N23" s="35"/>
      <c r="O23" s="35"/>
      <c r="P23" s="35"/>
      <c r="Q23" s="35"/>
    </row>
    <row r="24" spans="1:17" ht="24.95" customHeight="1">
      <c r="A24" s="4" t="s">
        <v>65</v>
      </c>
      <c r="B24" s="77" t="str">
        <f>BPU!B24</f>
        <v>Dépoussiérage et lavage des grilles d'extraction d'air et de soufflage
(en sus des prestations semestrielles)</v>
      </c>
      <c r="C24" s="81"/>
      <c r="D24" s="4" t="s">
        <v>2</v>
      </c>
      <c r="E24" s="23">
        <f>BPU!E24</f>
        <v>0</v>
      </c>
      <c r="F24" s="29">
        <f t="shared" si="2"/>
        <v>140</v>
      </c>
      <c r="G24" s="92"/>
      <c r="H24" s="5">
        <f t="shared" si="3"/>
        <v>0</v>
      </c>
      <c r="J24" s="35"/>
      <c r="K24" s="29">
        <v>20</v>
      </c>
      <c r="L24" s="29">
        <v>20</v>
      </c>
      <c r="M24" s="29">
        <v>20</v>
      </c>
      <c r="N24" s="29">
        <v>20</v>
      </c>
      <c r="O24" s="29">
        <v>20</v>
      </c>
      <c r="P24" s="29">
        <v>20</v>
      </c>
      <c r="Q24" s="29">
        <v>20</v>
      </c>
    </row>
    <row r="25" spans="1:17" ht="24.95" customHeight="1">
      <c r="A25" s="4" t="s">
        <v>66</v>
      </c>
      <c r="B25" s="77" t="str">
        <f>BPU!B25</f>
        <v xml:space="preserve">Dépoussiérage des luminaires et blocs de secours
(en sus des prestations semestrielles)  </v>
      </c>
      <c r="C25" s="81"/>
      <c r="D25" s="4" t="s">
        <v>2</v>
      </c>
      <c r="E25" s="23">
        <f>BPU!E25</f>
        <v>0</v>
      </c>
      <c r="F25" s="29">
        <f t="shared" si="2"/>
        <v>140</v>
      </c>
      <c r="G25" s="92"/>
      <c r="H25" s="5">
        <f t="shared" si="3"/>
        <v>0</v>
      </c>
      <c r="J25" s="35"/>
      <c r="K25" s="29">
        <v>20</v>
      </c>
      <c r="L25" s="29">
        <v>20</v>
      </c>
      <c r="M25" s="29">
        <v>20</v>
      </c>
      <c r="N25" s="29">
        <v>20</v>
      </c>
      <c r="O25" s="29">
        <v>20</v>
      </c>
      <c r="P25" s="29">
        <v>20</v>
      </c>
      <c r="Q25" s="29">
        <v>20</v>
      </c>
    </row>
    <row r="26" spans="1:17" ht="24.95" customHeight="1">
      <c r="A26" s="4" t="s">
        <v>67</v>
      </c>
      <c r="B26" s="77" t="str">
        <f>BPU!B26</f>
        <v>Nettoyage complet des circulations secondaires
(en sus des prestations semestrielles)</v>
      </c>
      <c r="C26" s="81"/>
      <c r="D26" s="4" t="s">
        <v>2</v>
      </c>
      <c r="E26" s="23">
        <f>BPU!E26</f>
        <v>0</v>
      </c>
      <c r="F26" s="29">
        <f t="shared" si="2"/>
        <v>640</v>
      </c>
      <c r="G26" s="91"/>
      <c r="H26" s="5">
        <f>+E26*F26</f>
        <v>0</v>
      </c>
      <c r="J26" s="29">
        <v>500</v>
      </c>
      <c r="K26" s="29">
        <v>20</v>
      </c>
      <c r="L26" s="29">
        <v>20</v>
      </c>
      <c r="M26" s="29">
        <v>20</v>
      </c>
      <c r="N26" s="29">
        <v>20</v>
      </c>
      <c r="O26" s="29">
        <v>20</v>
      </c>
      <c r="P26" s="29">
        <v>20</v>
      </c>
      <c r="Q26" s="29">
        <v>20</v>
      </c>
    </row>
    <row r="27" spans="1:17" ht="24.95" customHeight="1">
      <c r="A27" s="72" t="s">
        <v>35</v>
      </c>
      <c r="B27" s="73"/>
      <c r="C27" s="73"/>
      <c r="D27" s="73"/>
      <c r="E27" s="73"/>
      <c r="F27" s="73"/>
      <c r="G27" s="73"/>
      <c r="H27" s="74"/>
      <c r="J27" s="87"/>
      <c r="K27" s="88"/>
      <c r="L27" s="88"/>
      <c r="M27" s="88"/>
      <c r="N27" s="88"/>
      <c r="O27" s="88"/>
      <c r="P27" s="88"/>
      <c r="Q27" s="89"/>
    </row>
    <row r="28" spans="1:17" ht="24.95" customHeight="1">
      <c r="A28" s="4" t="s">
        <v>68</v>
      </c>
      <c r="B28" s="77" t="str">
        <f>BPU!B28</f>
        <v>Nettoyage des abords extérieurs, accès des bâtiments, cheminement piéton</v>
      </c>
      <c r="C28" s="78"/>
      <c r="D28" s="4" t="s">
        <v>90</v>
      </c>
      <c r="E28" s="23">
        <f>BPU!E28</f>
        <v>0</v>
      </c>
      <c r="F28" s="29">
        <f t="shared" ref="F28:F35" si="4">+SUM(J28:Q28)</f>
        <v>360</v>
      </c>
      <c r="G28" s="90"/>
      <c r="H28" s="5">
        <f>+E28*F28</f>
        <v>0</v>
      </c>
      <c r="J28" s="29">
        <v>300</v>
      </c>
      <c r="K28" s="35"/>
      <c r="L28" s="35"/>
      <c r="M28" s="35"/>
      <c r="N28" s="35"/>
      <c r="O28" s="29">
        <v>20</v>
      </c>
      <c r="P28" s="29">
        <v>20</v>
      </c>
      <c r="Q28" s="29">
        <v>20</v>
      </c>
    </row>
    <row r="29" spans="1:17" ht="24.95" customHeight="1">
      <c r="A29" s="4" t="s">
        <v>69</v>
      </c>
      <c r="B29" s="77" t="str">
        <f>BPU!B29</f>
        <v>Nettoyage des caniveaux et avaloirs devant les entrées des bâtiments</v>
      </c>
      <c r="C29" s="78"/>
      <c r="D29" s="4" t="s">
        <v>90</v>
      </c>
      <c r="E29" s="23">
        <f>BPU!E29</f>
        <v>0</v>
      </c>
      <c r="F29" s="29">
        <f t="shared" si="4"/>
        <v>300</v>
      </c>
      <c r="G29" s="92"/>
      <c r="H29" s="5">
        <f t="shared" ref="H29:H38" si="5">+E29*F29</f>
        <v>0</v>
      </c>
      <c r="J29" s="29">
        <v>300</v>
      </c>
      <c r="K29" s="35"/>
      <c r="L29" s="35"/>
      <c r="M29" s="35"/>
      <c r="N29" s="35"/>
      <c r="O29" s="35"/>
      <c r="P29" s="35"/>
      <c r="Q29" s="35"/>
    </row>
    <row r="30" spans="1:17" ht="24.95" customHeight="1">
      <c r="A30" s="4" t="s">
        <v>70</v>
      </c>
      <c r="B30" s="77" t="str">
        <f>BPU!B30</f>
        <v xml:space="preserve">Ramassage des feuilles mortes pendant la saison automnale </v>
      </c>
      <c r="C30" s="78"/>
      <c r="D30" s="4" t="s">
        <v>90</v>
      </c>
      <c r="E30" s="23">
        <f>BPU!E30</f>
        <v>0</v>
      </c>
      <c r="F30" s="29">
        <f t="shared" si="4"/>
        <v>300</v>
      </c>
      <c r="G30" s="92"/>
      <c r="H30" s="5">
        <f t="shared" si="5"/>
        <v>0</v>
      </c>
      <c r="J30" s="29">
        <v>300</v>
      </c>
      <c r="K30" s="35"/>
      <c r="L30" s="35"/>
      <c r="M30" s="35"/>
      <c r="N30" s="35"/>
      <c r="O30" s="35"/>
      <c r="P30" s="35"/>
      <c r="Q30" s="35"/>
    </row>
    <row r="31" spans="1:17" ht="39.950000000000003" customHeight="1">
      <c r="A31" s="4" t="s">
        <v>71</v>
      </c>
      <c r="B31" s="77" t="s">
        <v>92</v>
      </c>
      <c r="C31" s="78"/>
      <c r="D31" s="4" t="s">
        <v>90</v>
      </c>
      <c r="E31" s="23">
        <f>BPU!E31</f>
        <v>0</v>
      </c>
      <c r="F31" s="29">
        <f t="shared" si="4"/>
        <v>130</v>
      </c>
      <c r="G31" s="92"/>
      <c r="H31" s="5">
        <f t="shared" si="5"/>
        <v>0</v>
      </c>
      <c r="J31" s="29">
        <v>100</v>
      </c>
      <c r="K31" s="35"/>
      <c r="L31" s="35"/>
      <c r="M31" s="35"/>
      <c r="N31" s="35"/>
      <c r="O31" s="29">
        <v>10</v>
      </c>
      <c r="P31" s="29">
        <v>10</v>
      </c>
      <c r="Q31" s="29">
        <v>10</v>
      </c>
    </row>
    <row r="32" spans="1:17" ht="24.95" customHeight="1">
      <c r="A32" s="4" t="s">
        <v>72</v>
      </c>
      <c r="B32" s="77" t="s">
        <v>88</v>
      </c>
      <c r="C32" s="78"/>
      <c r="D32" s="4" t="s">
        <v>90</v>
      </c>
      <c r="E32" s="23">
        <f>BPU!E32</f>
        <v>0</v>
      </c>
      <c r="F32" s="29">
        <f t="shared" si="4"/>
        <v>80</v>
      </c>
      <c r="G32" s="92"/>
      <c r="H32" s="5">
        <f t="shared" si="5"/>
        <v>0</v>
      </c>
      <c r="J32" s="29">
        <v>50</v>
      </c>
      <c r="K32" s="35"/>
      <c r="L32" s="35"/>
      <c r="M32" s="35"/>
      <c r="N32" s="35"/>
      <c r="O32" s="29">
        <v>10</v>
      </c>
      <c r="P32" s="29">
        <v>10</v>
      </c>
      <c r="Q32" s="29">
        <v>10</v>
      </c>
    </row>
    <row r="33" spans="1:17" ht="24.95" customHeight="1">
      <c r="A33" s="4" t="s">
        <v>73</v>
      </c>
      <c r="B33" s="77" t="s">
        <v>89</v>
      </c>
      <c r="C33" s="78"/>
      <c r="D33" s="4" t="s">
        <v>90</v>
      </c>
      <c r="E33" s="23">
        <f>BPU!E33</f>
        <v>0</v>
      </c>
      <c r="F33" s="29">
        <f t="shared" si="4"/>
        <v>130</v>
      </c>
      <c r="G33" s="92"/>
      <c r="H33" s="5">
        <f t="shared" si="5"/>
        <v>0</v>
      </c>
      <c r="J33" s="29">
        <v>100</v>
      </c>
      <c r="K33" s="35"/>
      <c r="L33" s="35"/>
      <c r="M33" s="35"/>
      <c r="N33" s="35"/>
      <c r="O33" s="29">
        <v>10</v>
      </c>
      <c r="P33" s="29">
        <v>10</v>
      </c>
      <c r="Q33" s="29">
        <v>10</v>
      </c>
    </row>
    <row r="34" spans="1:17" ht="24.95" customHeight="1">
      <c r="A34" s="4" t="s">
        <v>74</v>
      </c>
      <c r="B34" s="77" t="s">
        <v>94</v>
      </c>
      <c r="C34" s="78"/>
      <c r="D34" s="4" t="s">
        <v>90</v>
      </c>
      <c r="E34" s="23">
        <f>BPU!E34</f>
        <v>0</v>
      </c>
      <c r="F34" s="29">
        <f t="shared" si="4"/>
        <v>330</v>
      </c>
      <c r="G34" s="92"/>
      <c r="H34" s="5">
        <f t="shared" si="5"/>
        <v>0</v>
      </c>
      <c r="J34" s="29">
        <v>300</v>
      </c>
      <c r="K34" s="35"/>
      <c r="L34" s="35"/>
      <c r="M34" s="35"/>
      <c r="N34" s="35"/>
      <c r="O34" s="29">
        <v>10</v>
      </c>
      <c r="P34" s="29">
        <v>10</v>
      </c>
      <c r="Q34" s="29">
        <v>10</v>
      </c>
    </row>
    <row r="35" spans="1:17" ht="24.95" customHeight="1">
      <c r="A35" s="4" t="s">
        <v>93</v>
      </c>
      <c r="B35" s="77" t="s">
        <v>85</v>
      </c>
      <c r="C35" s="78"/>
      <c r="D35" s="4" t="s">
        <v>84</v>
      </c>
      <c r="E35" s="23">
        <f>BPU!E35</f>
        <v>0</v>
      </c>
      <c r="F35" s="29">
        <f t="shared" si="4"/>
        <v>1</v>
      </c>
      <c r="G35" s="91"/>
      <c r="H35" s="5">
        <f t="shared" si="5"/>
        <v>0</v>
      </c>
      <c r="J35" s="35"/>
      <c r="K35" s="35"/>
      <c r="L35" s="35"/>
      <c r="M35" s="35"/>
      <c r="N35" s="35"/>
      <c r="O35" s="35"/>
      <c r="P35" s="29">
        <v>1</v>
      </c>
      <c r="Q35" s="35"/>
    </row>
    <row r="36" spans="1:17" ht="24.95" customHeight="1">
      <c r="A36" s="72" t="s">
        <v>17</v>
      </c>
      <c r="B36" s="73"/>
      <c r="C36" s="73"/>
      <c r="D36" s="73"/>
      <c r="E36" s="73"/>
      <c r="F36" s="73"/>
      <c r="G36" s="73"/>
      <c r="H36" s="74"/>
      <c r="J36" s="87"/>
      <c r="K36" s="88"/>
      <c r="L36" s="88"/>
      <c r="M36" s="88"/>
      <c r="N36" s="88"/>
      <c r="O36" s="88"/>
      <c r="P36" s="88"/>
      <c r="Q36" s="89"/>
    </row>
    <row r="37" spans="1:17" ht="24.95" customHeight="1">
      <c r="A37" s="4" t="s">
        <v>75</v>
      </c>
      <c r="B37" s="77" t="s">
        <v>49</v>
      </c>
      <c r="C37" s="78"/>
      <c r="D37" s="4" t="s">
        <v>2</v>
      </c>
      <c r="E37" s="23">
        <f>BPU!E37</f>
        <v>0</v>
      </c>
      <c r="F37" s="29">
        <f>+SUM(J37:Q37)</f>
        <v>1000</v>
      </c>
      <c r="G37" s="90"/>
      <c r="H37" s="5">
        <f t="shared" si="5"/>
        <v>0</v>
      </c>
      <c r="J37" s="29">
        <v>500</v>
      </c>
      <c r="K37" s="35"/>
      <c r="L37" s="35"/>
      <c r="M37" s="35"/>
      <c r="N37" s="35"/>
      <c r="O37" s="29">
        <v>500</v>
      </c>
      <c r="P37" s="35"/>
      <c r="Q37" s="35"/>
    </row>
    <row r="38" spans="1:17" ht="24.95" customHeight="1">
      <c r="A38" s="4" t="s">
        <v>76</v>
      </c>
      <c r="B38" s="77" t="s">
        <v>50</v>
      </c>
      <c r="C38" s="78"/>
      <c r="D38" s="4" t="s">
        <v>48</v>
      </c>
      <c r="E38" s="23">
        <f>BPU!E38</f>
        <v>0</v>
      </c>
      <c r="F38" s="29">
        <f>+SUM(J38:Q38)</f>
        <v>2</v>
      </c>
      <c r="G38" s="91"/>
      <c r="H38" s="5">
        <f t="shared" si="5"/>
        <v>0</v>
      </c>
      <c r="J38" s="29">
        <v>1</v>
      </c>
      <c r="K38" s="35"/>
      <c r="L38" s="35"/>
      <c r="M38" s="35"/>
      <c r="N38" s="35"/>
      <c r="O38" s="29">
        <v>1</v>
      </c>
      <c r="P38" s="35"/>
      <c r="Q38" s="35"/>
    </row>
    <row r="40" spans="1:17" ht="24.95" customHeight="1">
      <c r="F40" s="85" t="s">
        <v>104</v>
      </c>
      <c r="G40" s="86"/>
      <c r="H40" s="26">
        <f>SUM(H28:H35,H16:H26,H9:H14,H37:H38)</f>
        <v>0</v>
      </c>
    </row>
    <row r="43" spans="1:17" ht="15.75">
      <c r="E43" s="11" t="s">
        <v>23</v>
      </c>
      <c r="F43" s="30"/>
      <c r="G43" s="30"/>
      <c r="H43" s="12" t="s">
        <v>79</v>
      </c>
    </row>
    <row r="44" spans="1:17" ht="15.75">
      <c r="B44" s="11"/>
      <c r="C44" s="13"/>
      <c r="D44" s="13"/>
      <c r="E44" s="25"/>
      <c r="F44" s="31"/>
      <c r="G44" s="31"/>
    </row>
    <row r="45" spans="1:17" ht="15.75">
      <c r="B45" s="11"/>
      <c r="D45" s="13"/>
      <c r="E45" s="14" t="s">
        <v>24</v>
      </c>
      <c r="F45" s="31"/>
      <c r="G45" s="31"/>
    </row>
  </sheetData>
  <mergeCells count="45">
    <mergeCell ref="F40:G40"/>
    <mergeCell ref="J15:Q15"/>
    <mergeCell ref="J27:Q27"/>
    <mergeCell ref="J36:Q36"/>
    <mergeCell ref="G37:G38"/>
    <mergeCell ref="G28:G35"/>
    <mergeCell ref="G16:G26"/>
    <mergeCell ref="B14:C14"/>
    <mergeCell ref="J7:Q7"/>
    <mergeCell ref="B38:C38"/>
    <mergeCell ref="B32:C32"/>
    <mergeCell ref="B33:C33"/>
    <mergeCell ref="B34:C34"/>
    <mergeCell ref="B35:C35"/>
    <mergeCell ref="A36:H36"/>
    <mergeCell ref="B37:C37"/>
    <mergeCell ref="B26:C26"/>
    <mergeCell ref="A27:H27"/>
    <mergeCell ref="B28:C28"/>
    <mergeCell ref="B29:C29"/>
    <mergeCell ref="B30:C30"/>
    <mergeCell ref="B31:C31"/>
    <mergeCell ref="B21:C21"/>
    <mergeCell ref="B22:C22"/>
    <mergeCell ref="B23:C23"/>
    <mergeCell ref="B24:C24"/>
    <mergeCell ref="B25:C25"/>
    <mergeCell ref="A15:H15"/>
    <mergeCell ref="B16:C16"/>
    <mergeCell ref="B17:C17"/>
    <mergeCell ref="B18:C18"/>
    <mergeCell ref="B19:C19"/>
    <mergeCell ref="B20:C20"/>
    <mergeCell ref="B13:C13"/>
    <mergeCell ref="A1:A3"/>
    <mergeCell ref="B1:H1"/>
    <mergeCell ref="B2:H2"/>
    <mergeCell ref="B3:H3"/>
    <mergeCell ref="A5:H5"/>
    <mergeCell ref="B7:C7"/>
    <mergeCell ref="A8:H8"/>
    <mergeCell ref="B9:C9"/>
    <mergeCell ref="B10:C10"/>
    <mergeCell ref="B11:C11"/>
    <mergeCell ref="B12:C12"/>
  </mergeCells>
  <phoneticPr fontId="2"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DPGF</vt:lpstr>
      <vt:lpstr>BPU</vt:lpstr>
      <vt:lpstr>DQE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ESSELIN Amandine</dc:creator>
  <cp:lastModifiedBy>ROSSIT Tifanny</cp:lastModifiedBy>
  <cp:lastPrinted>2025-12-12T08:55:09Z</cp:lastPrinted>
  <dcterms:created xsi:type="dcterms:W3CDTF">2025-11-26T14:55:44Z</dcterms:created>
  <dcterms:modified xsi:type="dcterms:W3CDTF">2026-03-17T16:08:48Z</dcterms:modified>
</cp:coreProperties>
</file>